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timotha\Desktop\Anthea 2024\work from home\Oring\oring eval and 238-769T\"/>
    </mc:Choice>
  </mc:AlternateContent>
  <xr:revisionPtr revIDLastSave="0" documentId="13_ncr:1_{8EA68787-751C-4D3C-903C-30A670464E51}" xr6:coauthVersionLast="47" xr6:coauthVersionMax="47" xr10:uidLastSave="{00000000-0000-0000-0000-000000000000}"/>
  <bookViews>
    <workbookView xWindow="28680" yWindow="-120" windowWidth="29040" windowHeight="15720" xr2:uid="{1D8C4AD1-8C34-4157-853A-DCA4C655A558}"/>
  </bookViews>
  <sheets>
    <sheet name="Quality Evaluation" sheetId="3" r:id="rId1"/>
  </sheets>
  <definedNames>
    <definedName name="_xlnm.Print_Area" localSheetId="0">'Quality Evaluation'!$B$7:$AC$40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9" i="3" l="1"/>
  <c r="O19" i="3" s="1"/>
  <c r="N20" i="3"/>
  <c r="O20" i="3" s="1"/>
  <c r="K21" i="3"/>
  <c r="N18" i="3"/>
  <c r="O18" i="3" s="1"/>
  <c r="K28" i="3"/>
  <c r="K23" i="3"/>
  <c r="Y25" i="3"/>
  <c r="U25" i="3"/>
  <c r="Y26" i="3"/>
  <c r="U26" i="3"/>
  <c r="AA17" i="3"/>
  <c r="S17" i="3"/>
  <c r="K17" i="3"/>
  <c r="AA21" i="3"/>
  <c r="S21" i="3"/>
  <c r="N15" i="3"/>
  <c r="O15" i="3" s="1"/>
  <c r="N16" i="3"/>
  <c r="O16" i="3" s="1"/>
  <c r="N12" i="3"/>
  <c r="N14" i="3"/>
  <c r="O14" i="3" s="1"/>
  <c r="N13" i="3"/>
  <c r="O13" i="3" s="1"/>
  <c r="Q31" i="3"/>
  <c r="Y27" i="3"/>
  <c r="U27" i="3"/>
  <c r="AA23" i="3"/>
  <c r="S23" i="3"/>
  <c r="AA22" i="3"/>
  <c r="S22" i="3"/>
  <c r="N22" i="3"/>
  <c r="O22" i="3" s="1"/>
  <c r="N23" i="3" s="1"/>
  <c r="M27" i="3" s="1"/>
  <c r="AA12" i="3"/>
  <c r="S12" i="3"/>
  <c r="N21" i="3" l="1"/>
  <c r="V26" i="3"/>
  <c r="Z26" i="3"/>
  <c r="O12" i="3"/>
  <c r="N17" i="3" s="1"/>
  <c r="M25" i="3" s="1"/>
  <c r="M26" i="3" l="1"/>
  <c r="Z25" i="3" s="1"/>
  <c r="M21" i="3"/>
  <c r="M17" i="3"/>
  <c r="V25" i="3" l="1"/>
  <c r="M28" i="3"/>
  <c r="V27" i="3" s="1"/>
  <c r="M31" i="3"/>
  <c r="M23" i="3"/>
  <c r="N31" i="3" l="1"/>
  <c r="R31" i="3"/>
  <c r="Z27" i="3"/>
</calcChain>
</file>

<file path=xl/sharedStrings.xml><?xml version="1.0" encoding="utf-8"?>
<sst xmlns="http://schemas.openxmlformats.org/spreadsheetml/2006/main" count="84" uniqueCount="69">
  <si>
    <t>Do Not Meet</t>
  </si>
  <si>
    <t>MAX</t>
  </si>
  <si>
    <t>Not applicable</t>
  </si>
  <si>
    <t>NOT MEET</t>
  </si>
  <si>
    <t>0-49</t>
  </si>
  <si>
    <t xml:space="preserve">Partial Meet (large gap) </t>
  </si>
  <si>
    <t>PARTIAL MEET</t>
  </si>
  <si>
    <t>50-59</t>
  </si>
  <si>
    <t>Partial Meet (small gap)</t>
  </si>
  <si>
    <t>Partial Meet</t>
  </si>
  <si>
    <t>60-69</t>
  </si>
  <si>
    <t>Meet</t>
  </si>
  <si>
    <t>MEET</t>
  </si>
  <si>
    <t>70-100</t>
  </si>
  <si>
    <t>X</t>
  </si>
  <si>
    <t>Mandatory Requirement</t>
  </si>
  <si>
    <t>Criteria</t>
  </si>
  <si>
    <t>Deliverable</t>
  </si>
  <si>
    <t>Yes</t>
  </si>
  <si>
    <t>No</t>
  </si>
  <si>
    <t>[ Supplier Name ] Response</t>
  </si>
  <si>
    <t>Eskom Comments</t>
  </si>
  <si>
    <t>Demonstrate that the supplier Quality Management System (QMS) is certified to ISO 9001:2015, or equivalent.
If supplier QMS is not certified, no further evaluation will be performed.</t>
  </si>
  <si>
    <t xml:space="preserve">Copies of Management System Certification. </t>
  </si>
  <si>
    <t>Requirement</t>
  </si>
  <si>
    <t>Scoring Methodology</t>
  </si>
  <si>
    <t>Weighting</t>
  </si>
  <si>
    <t xml:space="preserve"> Rating</t>
  </si>
  <si>
    <t>% Rating</t>
  </si>
  <si>
    <t>% Score</t>
  </si>
  <si>
    <t xml:space="preserve"> REQUIREMENTS</t>
  </si>
  <si>
    <t>QUALITY</t>
  </si>
  <si>
    <t>Demonstrate that the supplier has a Quality Management System in place that details the suppliers's processes and procedures.</t>
  </si>
  <si>
    <t xml:space="preserve">A Quality Manual or a document that describes the supplier's entire Quality Management System and its processes, from the reciept of custormer requirements until the product and/or the service is delivered. </t>
  </si>
  <si>
    <t xml:space="preserve">Quality Control Plan (QCP) or Inspection and Test Plan (ITP)  or Quality Plan : A supplier document specifying the work or production activities to be performed throughout the execution of the product realization works inclusive of test methods, procedures and acceptance criteria. (238-103 Revision 3, Section 3.2.3). </t>
  </si>
  <si>
    <t>The returnable is a method statement or procedure decribing how QCPs or ITPs are prepared,reviewed and approvaed and an example of a QCP or ITP for a similar service or product, identifying sequential operations and indicating inspection and test points (hold and/or witness points) and areas where reports  are required</t>
  </si>
  <si>
    <t>100% -The returnable is a method statement or procedure decribing how QCPs or ITPs are prepared,reviewed and approved and an example of a QCP or ITP for a similar service or product, identifying sequential operations and indicating inspection and test points (hold and/or witness 
75% - Submission of an example of a QCP or ITP for a similar service or product, identifying sequential operations and indicating inspection and test points (hold and/or witness points) and areas where reports  are required.
50% - The returnable is a method statement or procedure decribing how QCPs or ITPs are prepared,reviewed and approved.
0% - No documents submitted</t>
  </si>
  <si>
    <t xml:space="preserve">Demonstrate that measures exist to control externally provided processes, products and service as well as that adequate oversight measures have been implemented.  </t>
  </si>
  <si>
    <t xml:space="preserve">Demonstrate implementation of reviews to measure process effectiveness and opportunities for improvement with respect to quality management. </t>
  </si>
  <si>
    <t>The returnable is a method statement or documented information describing demonstrating criteria implementation retained (record) documented information demonstrating criteria implementation. E.g. Internal audit or self assessment report.</t>
  </si>
  <si>
    <t xml:space="preserve">Demonstrate implementation of non-conformance, deviation and concession process, including disposition with provisions for customer notification and acceptance. </t>
  </si>
  <si>
    <t>The returnable is the retained (record) documented information demonstrating criteria implementation. E.g. Non-conformance report.</t>
  </si>
  <si>
    <t>TOTAL WEIGHTING</t>
  </si>
  <si>
    <t>Experience</t>
  </si>
  <si>
    <t>Previous Experience: Tenderers are required to provide evidence of satisfactory performance in the supply of similar product/project of comparable size, complexity, and nature.</t>
  </si>
  <si>
    <t>Final Analysis</t>
  </si>
  <si>
    <t>TECHNICAL</t>
  </si>
  <si>
    <t>EXPERIENCE</t>
  </si>
  <si>
    <t>TOTAL</t>
  </si>
  <si>
    <t>RECOMMENDED</t>
  </si>
  <si>
    <t>NOT RECOMMENDED</t>
  </si>
  <si>
    <t>RE-EVALUATE</t>
  </si>
  <si>
    <t>The scoring of the Functional Evaluation is conducted as follows:
A supplier is given a score in each of the sub-categories. These sub-categories are requirements detailed in the specification or contract. Scores are allocated as follows:
0 - 0% -    Does not meet 
1 - 50% -  Partial meet (Large gap) 
2 - 75% - Partial Meet (Small gap)
3 - 100% - Meet
The score is then summed to a weighted average per category. The category scores are analysed as follows:
0%     - 79%   - Does not meet
80%   - 100% - Meet</t>
  </si>
  <si>
    <t>Compiled by: L. Sityata and J Le roux
Signature:
Date: 2026/09/09</t>
  </si>
  <si>
    <t>Conformance to DSG-310-036 and DSG-310-253</t>
  </si>
  <si>
    <t>Returnable is an example of a material test certificate which includes results of all required chemical analysis, tests, and examinations conducted by the vendor</t>
  </si>
  <si>
    <t xml:space="preserve">Returnable is an example of a dimensional report in accordance with attachment 9.1 of DSG-310-036. </t>
  </si>
  <si>
    <t xml:space="preserve">Supplier to provide certification that  demonstrates that the requirements of DSG-317-094, referenced in DSG-310-036 and DSG-310-253, have been met and that the gasket material was not exposed to and does not ocontain prohibited materials. </t>
  </si>
  <si>
    <t>The returnable is a method statement or procedure describing the process and criteria for the evaluation, selection, monitoring of performance, and re-evaluation of external providers and retained documented information (records) demonstrating implementation. e.g Approved Supplier's List (ASL), supplier evaluation reports, supplier re-valuation records,etc</t>
  </si>
  <si>
    <t>100% -Submission of a method statement or procedure describing the process and criteria for the evaluation, selection, monitoring of performance, and re-evaluation of external providers and retained documented information (records) demonstrating implementation. e.g Approved Supplier's List (ASL), supplier evaluation reports, supplier re-valuation records,etc
75% - Submission of a method statement or procedure describing the process and criteria for the evaluation, selection, monitoring of performance, and re-evaluation of external providers
50% - Submission of retained documented information (records) demonstrating implementation. e.g Approved Supplier's List (ASL), supplier evaluation reports, supplier re-valuation records,etc
0% - No documents submitted</t>
  </si>
  <si>
    <t>100% - Supplier Method Statement or Process document and Internal audit, self assessment report or retained documented information (record)demeostrating criteria implementation E.g. Supplier Method Statement (process document) and Inetrnal Audit or Self Assessment Report
75% -Supplier Method Statement or process document that defines processes followed for reviews to measure process effectiveness and opportunities for improvement with respect to quality management.
50% - Submission of an Internal audit report, self assessment report or retained documented information (record)demeostrating criteria implementation E.g. Internal Audit or Self Assessment Report                                      
0% - No documents submitted</t>
  </si>
  <si>
    <t xml:space="preserve">100% - Supplier Method Statement or Process document and Non-conformance or Corrective Action report or retained documented information (record)demeostrating criteria implementation E.g. Supplier Method Statement (process document) and Non-conformance report with Corrective Actions. 
75% -Supplier Method Statement or process document that defines processes followed for dealing with nonconforming product or service.  
50% - Corrective Action report or retained documented information (record) demostrating criteria implementation. E.g. Non-conformance report with Corrective Actions                                     
0% - No documents submitted
</t>
  </si>
  <si>
    <t>Technical Evaluation Criteria Q2/L2 Gaskets for Plant Enquiry No: DSG-310-036 and DSG-310-253</t>
  </si>
  <si>
    <t>Three (3) reference letters in company letterheads as proof of previous experience successfully implementing supply and on-time delivery of products for any corporation, with contactable references including project information.</t>
  </si>
  <si>
    <r>
      <rPr>
        <b/>
        <sz val="14"/>
        <rFont val="Arial"/>
        <family val="2"/>
      </rPr>
      <t xml:space="preserve">100% </t>
    </r>
    <r>
      <rPr>
        <sz val="14"/>
        <rFont val="Arial"/>
        <family val="2"/>
      </rPr>
      <t xml:space="preserve">- Conformance with the requirements of 238-103 Rev 3
</t>
    </r>
    <r>
      <rPr>
        <b/>
        <sz val="14"/>
        <rFont val="Arial"/>
        <family val="2"/>
      </rPr>
      <t>75%</t>
    </r>
    <r>
      <rPr>
        <sz val="14"/>
        <rFont val="Arial"/>
        <family val="2"/>
      </rPr>
      <t xml:space="preserve"> - Minor gaps identified with conformance with the requirements of 238-103 Rev 3
</t>
    </r>
    <r>
      <rPr>
        <b/>
        <sz val="14"/>
        <rFont val="Arial"/>
        <family val="2"/>
      </rPr>
      <t>50%</t>
    </r>
    <r>
      <rPr>
        <sz val="14"/>
        <rFont val="Arial"/>
        <family val="2"/>
      </rPr>
      <t xml:space="preserve"> - Major gaps identified with conformance with the requirements of 238-103 Rev 3
</t>
    </r>
    <r>
      <rPr>
        <b/>
        <sz val="14"/>
        <rFont val="Arial"/>
        <family val="2"/>
      </rPr>
      <t xml:space="preserve">0% </t>
    </r>
    <r>
      <rPr>
        <sz val="14"/>
        <rFont val="Arial"/>
        <family val="2"/>
      </rPr>
      <t>- No documents submitted</t>
    </r>
  </si>
  <si>
    <r>
      <rPr>
        <b/>
        <sz val="14"/>
        <color rgb="FF000000"/>
        <rFont val="Arial"/>
        <family val="2"/>
      </rPr>
      <t>100%</t>
    </r>
    <r>
      <rPr>
        <sz val="14"/>
        <color rgb="FF000000"/>
        <rFont val="Arial"/>
        <family val="2"/>
      </rPr>
      <t xml:space="preserve"> - Submission of a material test certificate which includes results of required chemical analysis, tests, and examinations conducted by the vendor
</t>
    </r>
    <r>
      <rPr>
        <b/>
        <sz val="14"/>
        <color rgb="FF000000"/>
        <rFont val="Arial"/>
        <family val="2"/>
      </rPr>
      <t>0%</t>
    </r>
    <r>
      <rPr>
        <sz val="14"/>
        <color rgb="FF000000"/>
        <rFont val="Arial"/>
        <family val="2"/>
      </rPr>
      <t xml:space="preserve"> - No documents submitted or incorrect document submitted</t>
    </r>
  </si>
  <si>
    <r>
      <rPr>
        <b/>
        <sz val="14"/>
        <color rgb="FF000000"/>
        <rFont val="Arial"/>
        <family val="2"/>
      </rPr>
      <t>100%</t>
    </r>
    <r>
      <rPr>
        <sz val="14"/>
        <color rgb="FF000000"/>
        <rFont val="Arial"/>
        <family val="2"/>
      </rPr>
      <t xml:space="preserve"> - Submission of a dimensional report in accordance with attachment 9.1 of DSG-310-036. 
</t>
    </r>
    <r>
      <rPr>
        <b/>
        <sz val="14"/>
        <color rgb="FF000000"/>
        <rFont val="Arial"/>
        <family val="2"/>
      </rPr>
      <t>0%</t>
    </r>
    <r>
      <rPr>
        <sz val="14"/>
        <color rgb="FF000000"/>
        <rFont val="Arial"/>
        <family val="2"/>
      </rPr>
      <t xml:space="preserve"> - No documents submitted or  incorrect document submitted.</t>
    </r>
  </si>
  <si>
    <r>
      <rPr>
        <b/>
        <sz val="14"/>
        <color rgb="FF000000"/>
        <rFont val="Arial"/>
        <family val="2"/>
      </rPr>
      <t>100%</t>
    </r>
    <r>
      <rPr>
        <sz val="14"/>
        <color rgb="FF000000"/>
        <rFont val="Arial"/>
        <family val="2"/>
      </rPr>
      <t xml:space="preserve"> - Submission of certification that  demonstrates that the requirements of DSG-317-094, have been met  
</t>
    </r>
    <r>
      <rPr>
        <b/>
        <sz val="14"/>
        <color rgb="FF000000"/>
        <rFont val="Arial"/>
        <family val="2"/>
      </rPr>
      <t>0%</t>
    </r>
    <r>
      <rPr>
        <sz val="14"/>
        <color rgb="FF000000"/>
        <rFont val="Arial"/>
        <family val="2"/>
      </rPr>
      <t xml:space="preserve"> - No documents submitted or  incorrect document submitted.</t>
    </r>
  </si>
  <si>
    <r>
      <rPr>
        <b/>
        <sz val="14"/>
        <color rgb="FF000000"/>
        <rFont val="Arial"/>
        <family val="2"/>
      </rPr>
      <t>100%</t>
    </r>
    <r>
      <rPr>
        <sz val="14"/>
        <color rgb="FF000000"/>
        <rFont val="Arial"/>
        <family val="2"/>
      </rPr>
      <t xml:space="preserve"> - Three Letters with contactable refrences provided
</t>
    </r>
    <r>
      <rPr>
        <b/>
        <sz val="14"/>
        <color rgb="FF000000"/>
        <rFont val="Arial"/>
        <family val="2"/>
      </rPr>
      <t>75%</t>
    </r>
    <r>
      <rPr>
        <sz val="14"/>
        <color rgb="FF000000"/>
        <rFont val="Arial"/>
        <family val="2"/>
      </rPr>
      <t xml:space="preserve"> - Two letters with contactable refrences provided.
</t>
    </r>
    <r>
      <rPr>
        <b/>
        <sz val="14"/>
        <color rgb="FF000000"/>
        <rFont val="Arial"/>
        <family val="2"/>
      </rPr>
      <t>50%</t>
    </r>
    <r>
      <rPr>
        <sz val="14"/>
        <color rgb="FF000000"/>
        <rFont val="Arial"/>
        <family val="2"/>
      </rPr>
      <t xml:space="preserve"> - One letter with contactable refrences provided.
</t>
    </r>
    <r>
      <rPr>
        <b/>
        <sz val="14"/>
        <color rgb="FF000000"/>
        <rFont val="Arial"/>
        <family val="2"/>
      </rPr>
      <t>0%</t>
    </r>
    <r>
      <rPr>
        <sz val="14"/>
        <color rgb="FF000000"/>
        <rFont val="Arial"/>
        <family val="2"/>
      </rPr>
      <t xml:space="preserve"> - No letters submitted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</si>
</sst>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R&quot;\ * #,##0.00_ ;_ &quot;R&quot;\ * \-#,##0.00_ ;_ &quot;R&quot;\ * &quot;-&quot;??_ ;_ @_ "/>
    <numFmt numFmtId="165" formatCode="0.0%"/>
  </numFmts>
  <fonts count="32" x14ac:knownFonts="1">
    <font>
      <sz val="10"/>
      <name val="Arial"/>
    </font>
    <font>
      <sz val="10"/>
      <name val="Arial"/>
      <family val="2"/>
    </font>
    <font>
      <sz val="8"/>
      <name val="Arial"/>
      <family val="2"/>
    </font>
    <font>
      <b/>
      <sz val="8"/>
      <color indexed="9"/>
      <name val="Arial"/>
      <family val="2"/>
    </font>
    <font>
      <sz val="8"/>
      <color indexed="9"/>
      <name val="Arial"/>
      <family val="2"/>
    </font>
    <font>
      <b/>
      <sz val="8"/>
      <name val="Arial"/>
      <family val="2"/>
    </font>
    <font>
      <b/>
      <i/>
      <sz val="8"/>
      <color indexed="9"/>
      <name val="Arial"/>
      <family val="2"/>
    </font>
    <font>
      <b/>
      <i/>
      <sz val="8"/>
      <name val="Arial"/>
      <family val="2"/>
    </font>
    <font>
      <sz val="10"/>
      <name val="Arial"/>
      <family val="2"/>
    </font>
    <font>
      <b/>
      <sz val="14"/>
      <name val="Arial"/>
      <family val="2"/>
    </font>
    <font>
      <b/>
      <sz val="16"/>
      <color indexed="8"/>
      <name val="Arial"/>
      <family val="2"/>
    </font>
    <font>
      <b/>
      <sz val="20"/>
      <name val="Arial"/>
      <family val="2"/>
    </font>
    <font>
      <b/>
      <sz val="16"/>
      <name val="Arial"/>
      <family val="2"/>
    </font>
    <font>
      <b/>
      <sz val="12"/>
      <name val="Arial"/>
      <family val="2"/>
    </font>
    <font>
      <b/>
      <sz val="14"/>
      <color indexed="9"/>
      <name val="Arial"/>
      <family val="2"/>
    </font>
    <font>
      <b/>
      <sz val="16"/>
      <color indexed="9"/>
      <name val="Arial"/>
      <family val="2"/>
    </font>
    <font>
      <sz val="16"/>
      <name val="Arial"/>
      <family val="2"/>
    </font>
    <font>
      <b/>
      <i/>
      <sz val="16"/>
      <color indexed="9"/>
      <name val="Arial"/>
      <family val="2"/>
    </font>
    <font>
      <b/>
      <i/>
      <sz val="16"/>
      <name val="Arial"/>
      <family val="2"/>
    </font>
    <font>
      <b/>
      <sz val="10"/>
      <name val="Arial"/>
      <family val="2"/>
    </font>
    <font>
      <b/>
      <sz val="10"/>
      <color indexed="9"/>
      <name val="Arial"/>
      <family val="2"/>
    </font>
    <font>
      <b/>
      <i/>
      <sz val="10"/>
      <name val="Arial"/>
      <family val="2"/>
    </font>
    <font>
      <sz val="16"/>
      <color indexed="8"/>
      <name val="Arial"/>
      <family val="2"/>
    </font>
    <font>
      <b/>
      <sz val="16"/>
      <color indexed="10"/>
      <name val="Arial"/>
      <family val="2"/>
    </font>
    <font>
      <b/>
      <sz val="14"/>
      <color theme="1"/>
      <name val="Arial"/>
      <family val="2"/>
    </font>
    <font>
      <sz val="14"/>
      <color theme="1"/>
      <name val="Arial"/>
      <family val="2"/>
    </font>
    <font>
      <b/>
      <sz val="16"/>
      <color theme="0" tint="-0.34998626667073579"/>
      <name val="Arial"/>
      <family val="2"/>
    </font>
    <font>
      <sz val="16"/>
      <color theme="0" tint="-0.34998626667073579"/>
      <name val="Arial"/>
      <family val="2"/>
    </font>
    <font>
      <sz val="14"/>
      <color rgb="FF000000"/>
      <name val="Arial"/>
      <family val="2"/>
    </font>
    <font>
      <sz val="14"/>
      <name val="Arial"/>
      <family val="2"/>
    </font>
    <font>
      <b/>
      <i/>
      <sz val="14"/>
      <color indexed="9"/>
      <name val="Arial"/>
      <family val="2"/>
    </font>
    <font>
      <b/>
      <sz val="14"/>
      <color rgb="FF000000"/>
      <name val="Arial"/>
      <family val="2"/>
    </font>
  </fonts>
  <fills count="12">
    <fill>
      <patternFill patternType="none"/>
    </fill>
    <fill>
      <patternFill patternType="gray125"/>
    </fill>
    <fill>
      <patternFill patternType="solid">
        <fgColor indexed="41"/>
        <bgColor indexed="64"/>
      </patternFill>
    </fill>
    <fill>
      <patternFill patternType="solid">
        <fgColor indexed="12"/>
        <bgColor indexed="64"/>
      </patternFill>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theme="0"/>
        <bgColor indexed="64"/>
      </patternFill>
    </fill>
    <fill>
      <patternFill patternType="solid">
        <fgColor rgb="FF0000CC"/>
        <bgColor indexed="64"/>
      </patternFill>
    </fill>
    <fill>
      <patternFill patternType="solid">
        <fgColor rgb="FF80008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diagonal/>
    </border>
  </borders>
  <cellStyleXfs count="8">
    <xf numFmtId="0" fontId="0" fillId="0" borderId="0"/>
    <xf numFmtId="164" fontId="8" fillId="0" borderId="0" applyFont="0" applyFill="0" applyBorder="0" applyAlignment="0" applyProtection="0"/>
    <xf numFmtId="0" fontId="8" fillId="0" borderId="0"/>
    <xf numFmtId="0" fontId="8" fillId="0" borderId="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cellStyleXfs>
  <cellXfs count="241">
    <xf numFmtId="0" fontId="0" fillId="0" borderId="0" xfId="0"/>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2" borderId="0" xfId="0" applyFont="1" applyFill="1" applyAlignment="1">
      <alignment vertical="center"/>
    </xf>
    <xf numFmtId="0" fontId="2" fillId="2" borderId="0" xfId="0" applyFont="1" applyFill="1" applyAlignment="1">
      <alignment horizontal="center" vertical="center"/>
    </xf>
    <xf numFmtId="0" fontId="2" fillId="0" borderId="4" xfId="0" applyFont="1" applyBorder="1" applyAlignment="1">
      <alignment vertical="center"/>
    </xf>
    <xf numFmtId="0" fontId="2" fillId="0" borderId="5" xfId="0" applyFont="1" applyBorder="1" applyAlignment="1">
      <alignment horizontal="center" vertical="center"/>
    </xf>
    <xf numFmtId="0" fontId="2" fillId="0" borderId="6" xfId="0" applyFont="1" applyBorder="1" applyAlignment="1">
      <alignment vertical="center"/>
    </xf>
    <xf numFmtId="0" fontId="2" fillId="2" borderId="4" xfId="0" applyFont="1" applyFill="1" applyBorder="1" applyAlignment="1">
      <alignment vertical="center"/>
    </xf>
    <xf numFmtId="0" fontId="3" fillId="2" borderId="0" xfId="0" applyFont="1" applyFill="1" applyAlignment="1">
      <alignment horizontal="center" vertical="center" textRotation="90" wrapText="1"/>
    </xf>
    <xf numFmtId="0" fontId="3" fillId="2" borderId="7" xfId="0" applyFont="1" applyFill="1" applyBorder="1" applyAlignment="1">
      <alignment horizontal="center" vertical="center" textRotation="90" wrapText="1"/>
    </xf>
    <xf numFmtId="0" fontId="5" fillId="0" borderId="0" xfId="0" applyFont="1" applyAlignment="1">
      <alignment vertical="center"/>
    </xf>
    <xf numFmtId="0" fontId="3" fillId="3" borderId="2" xfId="0" applyFont="1" applyFill="1" applyBorder="1" applyAlignment="1">
      <alignment horizontal="center" vertical="center" wrapText="1"/>
    </xf>
    <xf numFmtId="9" fontId="6" fillId="2" borderId="0" xfId="4" applyFont="1" applyFill="1" applyBorder="1" applyAlignment="1" applyProtection="1">
      <alignment horizontal="center" vertical="center" wrapText="1"/>
    </xf>
    <xf numFmtId="9" fontId="6" fillId="2" borderId="7" xfId="4" applyFont="1" applyFill="1" applyBorder="1" applyAlignment="1" applyProtection="1">
      <alignment horizontal="center" vertical="center" wrapText="1"/>
    </xf>
    <xf numFmtId="0" fontId="5" fillId="0" borderId="2" xfId="0" applyFont="1" applyBorder="1" applyAlignment="1">
      <alignment vertical="center"/>
    </xf>
    <xf numFmtId="0" fontId="5" fillId="0" borderId="5" xfId="0" applyFont="1" applyBorder="1" applyAlignment="1">
      <alignment vertical="center"/>
    </xf>
    <xf numFmtId="0" fontId="2" fillId="2" borderId="7" xfId="0" applyFont="1" applyFill="1" applyBorder="1" applyAlignment="1">
      <alignment vertical="center"/>
    </xf>
    <xf numFmtId="0" fontId="2" fillId="0" borderId="0" xfId="0" applyFont="1" applyAlignment="1">
      <alignment horizontal="center" vertical="center"/>
    </xf>
    <xf numFmtId="0" fontId="2" fillId="0" borderId="5" xfId="0" applyFont="1" applyBorder="1" applyAlignment="1">
      <alignment vertical="center"/>
    </xf>
    <xf numFmtId="0" fontId="2" fillId="0" borderId="4" xfId="0" applyFont="1" applyBorder="1" applyAlignment="1">
      <alignment horizontal="center"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5" fillId="4" borderId="2" xfId="0" applyFont="1" applyFill="1" applyBorder="1" applyAlignment="1">
      <alignment horizontal="center" vertical="center" textRotation="90" wrapText="1"/>
    </xf>
    <xf numFmtId="0" fontId="5" fillId="0" borderId="2" xfId="0" applyFont="1" applyBorder="1" applyAlignment="1">
      <alignment horizontal="center" vertical="center" wrapText="1"/>
    </xf>
    <xf numFmtId="9" fontId="2" fillId="0" borderId="3" xfId="0" applyNumberFormat="1" applyFont="1" applyBorder="1" applyAlignment="1">
      <alignment vertical="center"/>
    </xf>
    <xf numFmtId="9" fontId="2" fillId="0" borderId="6" xfId="0" applyNumberFormat="1" applyFont="1" applyBorder="1" applyAlignment="1">
      <alignment vertical="center"/>
    </xf>
    <xf numFmtId="9" fontId="6" fillId="3" borderId="2" xfId="4" applyFont="1" applyFill="1" applyBorder="1" applyAlignment="1" applyProtection="1">
      <alignment horizontal="center" vertical="center" wrapText="1"/>
    </xf>
    <xf numFmtId="9" fontId="7" fillId="0" borderId="2" xfId="4" applyFont="1" applyFill="1" applyBorder="1" applyAlignment="1" applyProtection="1">
      <alignment horizontal="center" vertical="center" wrapText="1"/>
    </xf>
    <xf numFmtId="9" fontId="2" fillId="0" borderId="6" xfId="0" applyNumberFormat="1" applyFont="1" applyBorder="1" applyAlignment="1">
      <alignment horizontal="center" vertical="center"/>
    </xf>
    <xf numFmtId="9" fontId="2" fillId="0" borderId="0" xfId="0" applyNumberFormat="1" applyFont="1" applyAlignment="1">
      <alignment vertical="center"/>
    </xf>
    <xf numFmtId="9" fontId="2" fillId="2" borderId="0" xfId="0" applyNumberFormat="1" applyFont="1" applyFill="1" applyAlignment="1">
      <alignment vertical="center"/>
    </xf>
    <xf numFmtId="9" fontId="5" fillId="4" borderId="0" xfId="0" applyNumberFormat="1" applyFont="1" applyFill="1" applyAlignment="1">
      <alignment horizontal="center" vertical="center" textRotation="90" wrapText="1"/>
    </xf>
    <xf numFmtId="9" fontId="2" fillId="0" borderId="0" xfId="0" applyNumberFormat="1" applyFont="1" applyAlignment="1">
      <alignment horizontal="center" vertical="center"/>
    </xf>
    <xf numFmtId="165" fontId="2" fillId="0" borderId="0" xfId="4" applyNumberFormat="1" applyFont="1" applyFill="1" applyBorder="1" applyAlignment="1" applyProtection="1">
      <alignment horizontal="center" vertical="center" wrapText="1"/>
    </xf>
    <xf numFmtId="0" fontId="2" fillId="9" borderId="0" xfId="0" applyFont="1" applyFill="1" applyAlignment="1">
      <alignment vertical="center"/>
    </xf>
    <xf numFmtId="9" fontId="2" fillId="9" borderId="0" xfId="4" applyFont="1" applyFill="1" applyBorder="1" applyAlignment="1" applyProtection="1">
      <alignment vertical="center"/>
    </xf>
    <xf numFmtId="0" fontId="2" fillId="9" borderId="0" xfId="0" applyFont="1" applyFill="1" applyAlignment="1">
      <alignment horizontal="center" vertical="center"/>
    </xf>
    <xf numFmtId="0" fontId="5" fillId="9" borderId="0" xfId="0" applyFont="1" applyFill="1" applyAlignment="1">
      <alignment vertical="center"/>
    </xf>
    <xf numFmtId="0" fontId="5" fillId="0" borderId="1" xfId="0" applyFont="1" applyBorder="1" applyAlignment="1">
      <alignment vertical="center"/>
    </xf>
    <xf numFmtId="0" fontId="5" fillId="0" borderId="4" xfId="0" applyFont="1" applyBorder="1" applyAlignment="1">
      <alignment vertical="center"/>
    </xf>
    <xf numFmtId="0" fontId="11" fillId="5" borderId="1" xfId="0" applyFont="1" applyFill="1" applyBorder="1" applyAlignment="1">
      <alignment horizontal="center" vertical="center"/>
    </xf>
    <xf numFmtId="0" fontId="13" fillId="0" borderId="10" xfId="0" applyFont="1" applyBorder="1" applyAlignment="1">
      <alignment horizontal="center" vertical="center"/>
    </xf>
    <xf numFmtId="0" fontId="15" fillId="3" borderId="2" xfId="0" applyFont="1" applyFill="1" applyBorder="1" applyAlignment="1">
      <alignment horizontal="center" vertical="center" wrapText="1"/>
    </xf>
    <xf numFmtId="9" fontId="17" fillId="2" borderId="0" xfId="4" applyFont="1" applyFill="1" applyBorder="1" applyAlignment="1" applyProtection="1">
      <alignment horizontal="center" vertical="center" wrapText="1"/>
    </xf>
    <xf numFmtId="9" fontId="15" fillId="3" borderId="2" xfId="4" applyFont="1" applyFill="1" applyBorder="1" applyAlignment="1" applyProtection="1">
      <alignment horizontal="center" vertical="center"/>
    </xf>
    <xf numFmtId="0" fontId="12" fillId="0" borderId="2" xfId="0" applyFont="1" applyBorder="1" applyAlignment="1">
      <alignment horizontal="center" vertical="center" wrapText="1"/>
    </xf>
    <xf numFmtId="0" fontId="19" fillId="0" borderId="0" xfId="0" applyFont="1" applyAlignment="1">
      <alignment vertical="center"/>
    </xf>
    <xf numFmtId="165" fontId="20" fillId="2" borderId="0" xfId="4" applyNumberFormat="1" applyFont="1" applyFill="1" applyBorder="1" applyAlignment="1" applyProtection="1">
      <alignment horizontal="center" vertical="center" wrapText="1"/>
    </xf>
    <xf numFmtId="0" fontId="21" fillId="2" borderId="0" xfId="0" applyFont="1" applyFill="1" applyAlignment="1">
      <alignment horizontal="center" vertical="center"/>
    </xf>
    <xf numFmtId="0" fontId="19" fillId="2" borderId="7" xfId="0" applyFont="1" applyFill="1" applyBorder="1" applyAlignment="1">
      <alignment vertical="center"/>
    </xf>
    <xf numFmtId="0" fontId="19" fillId="9" borderId="0" xfId="0" applyFont="1" applyFill="1" applyAlignment="1">
      <alignment vertical="center"/>
    </xf>
    <xf numFmtId="0" fontId="19" fillId="2" borderId="1" xfId="0" applyFont="1" applyFill="1" applyBorder="1" applyAlignment="1">
      <alignment vertical="center"/>
    </xf>
    <xf numFmtId="0" fontId="19" fillId="2" borderId="2" xfId="0" applyFont="1" applyFill="1" applyBorder="1" applyAlignment="1">
      <alignment vertical="center"/>
    </xf>
    <xf numFmtId="0" fontId="22" fillId="6" borderId="2" xfId="0" applyFont="1" applyFill="1" applyBorder="1" applyAlignment="1">
      <alignment vertical="center"/>
    </xf>
    <xf numFmtId="0" fontId="23" fillId="2" borderId="0" xfId="0" applyFont="1" applyFill="1" applyAlignment="1">
      <alignment horizontal="center" vertical="center" textRotation="90"/>
    </xf>
    <xf numFmtId="0" fontId="23" fillId="6" borderId="3" xfId="0" applyFont="1" applyFill="1" applyBorder="1" applyAlignment="1">
      <alignment vertical="center"/>
    </xf>
    <xf numFmtId="9" fontId="23" fillId="6" borderId="1" xfId="0" applyNumberFormat="1" applyFont="1" applyFill="1" applyBorder="1" applyAlignment="1">
      <alignment horizontal="center" vertical="center" textRotation="90"/>
    </xf>
    <xf numFmtId="9" fontId="23" fillId="6" borderId="2" xfId="0" applyNumberFormat="1" applyFont="1" applyFill="1" applyBorder="1" applyAlignment="1">
      <alignment horizontal="center" vertical="center" textRotation="90"/>
    </xf>
    <xf numFmtId="0" fontId="23" fillId="2" borderId="0" xfId="0" applyFont="1" applyFill="1" applyAlignment="1">
      <alignment vertical="center"/>
    </xf>
    <xf numFmtId="0" fontId="23" fillId="6" borderId="3" xfId="0" applyFont="1" applyFill="1" applyBorder="1" applyAlignment="1">
      <alignment horizontal="center" vertical="center" textRotation="90"/>
    </xf>
    <xf numFmtId="0" fontId="0" fillId="0" borderId="0" xfId="0" applyAlignment="1">
      <alignment horizontal="center" vertical="center" wrapText="1"/>
    </xf>
    <xf numFmtId="0" fontId="12" fillId="2" borderId="0" xfId="0" applyFont="1" applyFill="1" applyAlignment="1">
      <alignment vertical="center"/>
    </xf>
    <xf numFmtId="165" fontId="15" fillId="3" borderId="2" xfId="4" applyNumberFormat="1" applyFont="1" applyFill="1" applyBorder="1" applyAlignment="1" applyProtection="1">
      <alignment horizontal="center" vertical="center" wrapText="1"/>
    </xf>
    <xf numFmtId="9" fontId="15" fillId="2" borderId="0" xfId="4" applyFont="1" applyFill="1" applyBorder="1" applyAlignment="1" applyProtection="1">
      <alignment horizontal="center" vertical="center" wrapText="1"/>
    </xf>
    <xf numFmtId="9" fontId="10" fillId="7" borderId="2" xfId="4" applyFont="1" applyFill="1" applyBorder="1" applyAlignment="1" applyProtection="1">
      <alignment horizontal="center" vertical="center"/>
    </xf>
    <xf numFmtId="0" fontId="22" fillId="2" borderId="0" xfId="0" applyFont="1" applyFill="1" applyAlignment="1">
      <alignment vertical="center"/>
    </xf>
    <xf numFmtId="0" fontId="13" fillId="0" borderId="0" xfId="0" applyFont="1" applyAlignment="1">
      <alignment horizontal="center" vertical="top"/>
    </xf>
    <xf numFmtId="0" fontId="13" fillId="0" borderId="7" xfId="0" applyFont="1" applyBorder="1" applyAlignment="1">
      <alignment horizontal="center" vertical="top"/>
    </xf>
    <xf numFmtId="0" fontId="16" fillId="0" borderId="1" xfId="0" applyFont="1" applyBorder="1" applyAlignment="1">
      <alignment vertical="center"/>
    </xf>
    <xf numFmtId="0" fontId="16" fillId="0" borderId="2" xfId="0" applyFont="1" applyBorder="1" applyAlignment="1">
      <alignment vertical="center"/>
    </xf>
    <xf numFmtId="0" fontId="12" fillId="0" borderId="3" xfId="0" applyFont="1" applyBorder="1" applyAlignment="1">
      <alignment horizontal="center" vertical="center"/>
    </xf>
    <xf numFmtId="0" fontId="10" fillId="0" borderId="3" xfId="0" applyFont="1" applyBorder="1" applyAlignment="1">
      <alignment horizontal="center" vertical="center"/>
    </xf>
    <xf numFmtId="0" fontId="16" fillId="0" borderId="0" xfId="0" applyFont="1" applyAlignment="1">
      <alignment vertical="center"/>
    </xf>
    <xf numFmtId="165" fontId="16" fillId="0" borderId="1" xfId="0" applyNumberFormat="1" applyFont="1" applyBorder="1" applyAlignment="1">
      <alignment horizontal="center" vertical="center"/>
    </xf>
    <xf numFmtId="9" fontId="16" fillId="0" borderId="3" xfId="0" applyNumberFormat="1" applyFont="1" applyBorder="1" applyAlignment="1">
      <alignment horizontal="center" vertical="center"/>
    </xf>
    <xf numFmtId="9" fontId="16" fillId="0" borderId="0" xfId="0" applyNumberFormat="1" applyFont="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center" vertical="center"/>
    </xf>
    <xf numFmtId="0" fontId="16" fillId="0" borderId="4" xfId="0" applyFont="1" applyBorder="1" applyAlignment="1">
      <alignment vertical="center"/>
    </xf>
    <xf numFmtId="0" fontId="16" fillId="0" borderId="5" xfId="0" applyFont="1" applyBorder="1" applyAlignment="1">
      <alignment vertical="center"/>
    </xf>
    <xf numFmtId="0" fontId="12" fillId="0" borderId="6" xfId="0" applyFont="1" applyBorder="1" applyAlignment="1">
      <alignment horizontal="center" vertical="center"/>
    </xf>
    <xf numFmtId="0" fontId="10" fillId="0" borderId="6" xfId="0" applyFont="1" applyBorder="1" applyAlignment="1">
      <alignment horizontal="center" vertical="center"/>
    </xf>
    <xf numFmtId="0" fontId="16" fillId="0" borderId="4" xfId="0" applyFont="1" applyBorder="1" applyAlignment="1">
      <alignment horizontal="center" vertical="center"/>
    </xf>
    <xf numFmtId="9" fontId="16" fillId="0" borderId="6" xfId="0" applyNumberFormat="1" applyFont="1" applyBorder="1" applyAlignment="1">
      <alignment horizontal="center" vertical="center"/>
    </xf>
    <xf numFmtId="0" fontId="16" fillId="2" borderId="0" xfId="0" applyFont="1" applyFill="1" applyAlignment="1">
      <alignment vertical="center"/>
    </xf>
    <xf numFmtId="0" fontId="16" fillId="2" borderId="0" xfId="0" applyFont="1" applyFill="1" applyAlignment="1">
      <alignment horizontal="center" vertical="center"/>
    </xf>
    <xf numFmtId="0" fontId="12" fillId="2" borderId="0" xfId="0" applyFont="1" applyFill="1" applyAlignment="1">
      <alignment vertical="center" wrapText="1"/>
    </xf>
    <xf numFmtId="0" fontId="13" fillId="2" borderId="8" xfId="0" applyFont="1" applyFill="1" applyBorder="1" applyAlignment="1">
      <alignment vertical="center" wrapText="1"/>
    </xf>
    <xf numFmtId="9" fontId="16" fillId="0" borderId="0" xfId="0" applyNumberFormat="1" applyFont="1" applyAlignment="1">
      <alignment vertical="center"/>
    </xf>
    <xf numFmtId="9" fontId="16" fillId="2" borderId="0" xfId="0" applyNumberFormat="1" applyFont="1" applyFill="1" applyAlignment="1">
      <alignment vertical="center"/>
    </xf>
    <xf numFmtId="0" fontId="9" fillId="8" borderId="11" xfId="0" applyFont="1" applyFill="1" applyBorder="1" applyAlignment="1">
      <alignment vertical="center" wrapText="1"/>
    </xf>
    <xf numFmtId="0" fontId="9" fillId="8" borderId="9" xfId="0" applyFont="1" applyFill="1" applyBorder="1" applyAlignment="1">
      <alignment vertical="center" wrapText="1"/>
    </xf>
    <xf numFmtId="0" fontId="13" fillId="2" borderId="10" xfId="0" applyFont="1" applyFill="1" applyBorder="1" applyAlignment="1">
      <alignment vertical="center"/>
    </xf>
    <xf numFmtId="9" fontId="17" fillId="3" borderId="14" xfId="4" applyFont="1" applyFill="1" applyBorder="1" applyAlignment="1" applyProtection="1">
      <alignment horizontal="center" vertical="center" wrapText="1"/>
    </xf>
    <xf numFmtId="0" fontId="23" fillId="6" borderId="15" xfId="0" applyFont="1" applyFill="1" applyBorder="1" applyAlignment="1">
      <alignment vertical="center"/>
    </xf>
    <xf numFmtId="0" fontId="16" fillId="0" borderId="14" xfId="0" applyFont="1" applyBorder="1" applyAlignment="1">
      <alignment horizontal="center" vertical="center"/>
    </xf>
    <xf numFmtId="9" fontId="16" fillId="0" borderId="16" xfId="0" applyNumberFormat="1" applyFont="1" applyBorder="1" applyAlignment="1">
      <alignment horizontal="center" vertical="center"/>
    </xf>
    <xf numFmtId="0" fontId="12" fillId="2" borderId="17" xfId="0" applyFont="1" applyFill="1" applyBorder="1" applyAlignment="1">
      <alignment vertical="center" wrapText="1"/>
    </xf>
    <xf numFmtId="0" fontId="12" fillId="0" borderId="20" xfId="0" applyFont="1" applyBorder="1" applyAlignment="1">
      <alignment horizontal="center" vertical="center" wrapText="1"/>
    </xf>
    <xf numFmtId="9" fontId="18" fillId="0" borderId="21" xfId="4" applyFont="1" applyFill="1" applyBorder="1" applyAlignment="1" applyProtection="1">
      <alignment horizontal="center" vertical="center" wrapText="1"/>
    </xf>
    <xf numFmtId="9" fontId="18" fillId="0" borderId="16" xfId="4" applyFont="1" applyFill="1" applyBorder="1" applyAlignment="1" applyProtection="1">
      <alignment horizontal="center" vertical="center" wrapText="1"/>
    </xf>
    <xf numFmtId="9" fontId="17" fillId="2" borderId="2" xfId="4" applyFont="1" applyFill="1" applyBorder="1" applyAlignment="1" applyProtection="1">
      <alignment horizontal="center" vertical="center" wrapText="1"/>
    </xf>
    <xf numFmtId="9" fontId="18" fillId="0" borderId="2" xfId="4" applyFont="1" applyFill="1" applyBorder="1" applyAlignment="1" applyProtection="1">
      <alignment horizontal="center" vertical="center" wrapText="1"/>
    </xf>
    <xf numFmtId="9" fontId="17" fillId="2" borderId="20" xfId="4" applyFont="1" applyFill="1" applyBorder="1" applyAlignment="1" applyProtection="1">
      <alignment horizontal="center" vertical="center" wrapText="1"/>
    </xf>
    <xf numFmtId="0" fontId="24" fillId="2" borderId="0" xfId="0" applyFont="1" applyFill="1" applyAlignment="1">
      <alignment horizontal="center" vertical="center"/>
    </xf>
    <xf numFmtId="0" fontId="24" fillId="2" borderId="2" xfId="0" applyFont="1" applyFill="1" applyBorder="1" applyAlignment="1">
      <alignment horizontal="center" vertical="center"/>
    </xf>
    <xf numFmtId="0" fontId="25" fillId="0" borderId="2" xfId="0" applyFont="1" applyBorder="1" applyAlignment="1">
      <alignment horizontal="center" vertical="center" wrapText="1"/>
    </xf>
    <xf numFmtId="9" fontId="25" fillId="0" borderId="2" xfId="4" applyFont="1" applyFill="1" applyBorder="1" applyAlignment="1" applyProtection="1">
      <alignment horizontal="center" vertical="center" wrapText="1"/>
    </xf>
    <xf numFmtId="165" fontId="25" fillId="0" borderId="2" xfId="4" applyNumberFormat="1" applyFont="1" applyFill="1" applyBorder="1" applyAlignment="1" applyProtection="1">
      <alignment horizontal="center" vertical="center" wrapText="1"/>
    </xf>
    <xf numFmtId="0" fontId="24" fillId="2" borderId="0" xfId="0" applyFont="1" applyFill="1" applyAlignment="1">
      <alignment horizontal="center" vertical="center" wrapText="1"/>
    </xf>
    <xf numFmtId="0" fontId="25" fillId="0" borderId="20" xfId="0" applyFont="1" applyBorder="1" applyAlignment="1">
      <alignment horizontal="center" vertical="center" wrapText="1"/>
    </xf>
    <xf numFmtId="9" fontId="25" fillId="0" borderId="20" xfId="4" applyFont="1" applyFill="1" applyBorder="1" applyAlignment="1" applyProtection="1">
      <alignment horizontal="center" vertical="center" wrapText="1"/>
    </xf>
    <xf numFmtId="9" fontId="24" fillId="0" borderId="20" xfId="4" applyFont="1" applyFill="1" applyBorder="1" applyAlignment="1" applyProtection="1">
      <alignment horizontal="center" vertical="center"/>
    </xf>
    <xf numFmtId="49" fontId="25" fillId="0" borderId="2" xfId="0" applyNumberFormat="1" applyFont="1" applyBorder="1" applyAlignment="1">
      <alignment vertical="top" wrapText="1"/>
    </xf>
    <xf numFmtId="0" fontId="13" fillId="2" borderId="0" xfId="0" applyFont="1" applyFill="1" applyAlignment="1">
      <alignment vertical="center"/>
    </xf>
    <xf numFmtId="0" fontId="13" fillId="0" borderId="0" xfId="0" applyFont="1" applyAlignment="1">
      <alignment horizontal="center" vertical="center"/>
    </xf>
    <xf numFmtId="0" fontId="12" fillId="4" borderId="2"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9" borderId="2" xfId="0" applyFont="1" applyFill="1" applyBorder="1" applyAlignment="1">
      <alignment horizontal="center" vertical="center"/>
    </xf>
    <xf numFmtId="0" fontId="2" fillId="0" borderId="3" xfId="0" applyFont="1" applyBorder="1" applyAlignment="1">
      <alignment vertical="top"/>
    </xf>
    <xf numFmtId="0" fontId="2" fillId="0" borderId="6" xfId="0" applyFont="1" applyBorder="1" applyAlignment="1">
      <alignment vertical="top"/>
    </xf>
    <xf numFmtId="0" fontId="12" fillId="0" borderId="3" xfId="0" applyFont="1" applyBorder="1" applyAlignment="1">
      <alignment horizontal="center" vertical="top"/>
    </xf>
    <xf numFmtId="0" fontId="12" fillId="0" borderId="6" xfId="0" applyFont="1" applyBorder="1" applyAlignment="1">
      <alignment horizontal="center" vertical="top"/>
    </xf>
    <xf numFmtId="0" fontId="16" fillId="2" borderId="0" xfId="0" applyFont="1" applyFill="1" applyAlignment="1">
      <alignment vertical="top"/>
    </xf>
    <xf numFmtId="0" fontId="16" fillId="0" borderId="0" xfId="0" applyFont="1" applyAlignment="1">
      <alignment vertical="top"/>
    </xf>
    <xf numFmtId="0" fontId="2" fillId="2" borderId="0" xfId="0" applyFont="1" applyFill="1" applyAlignment="1">
      <alignment vertical="top"/>
    </xf>
    <xf numFmtId="0" fontId="2" fillId="0" borderId="0" xfId="0" applyFont="1" applyAlignment="1">
      <alignment vertical="top"/>
    </xf>
    <xf numFmtId="0" fontId="2" fillId="0" borderId="2" xfId="0" applyFont="1" applyBorder="1" applyAlignment="1">
      <alignment vertical="top"/>
    </xf>
    <xf numFmtId="0" fontId="2" fillId="0" borderId="5" xfId="0" applyFont="1" applyBorder="1" applyAlignment="1">
      <alignment vertical="top"/>
    </xf>
    <xf numFmtId="0" fontId="16" fillId="9" borderId="2" xfId="0" applyFont="1" applyFill="1" applyBorder="1" applyAlignment="1">
      <alignment horizontal="center" vertical="top" wrapText="1"/>
    </xf>
    <xf numFmtId="0" fontId="12" fillId="0" borderId="2" xfId="0" applyFont="1" applyBorder="1" applyAlignment="1">
      <alignment horizontal="center" vertical="top"/>
    </xf>
    <xf numFmtId="0" fontId="12" fillId="0" borderId="5" xfId="0" applyFont="1" applyBorder="1" applyAlignment="1">
      <alignment horizontal="center" vertical="top"/>
    </xf>
    <xf numFmtId="0" fontId="25" fillId="0" borderId="27" xfId="0" applyFont="1" applyBorder="1" applyAlignment="1">
      <alignment horizontal="center" vertical="center" wrapText="1"/>
    </xf>
    <xf numFmtId="9" fontId="25" fillId="0" borderId="27" xfId="4" applyFont="1" applyFill="1" applyBorder="1" applyAlignment="1" applyProtection="1">
      <alignment horizontal="center" vertical="center" wrapText="1"/>
    </xf>
    <xf numFmtId="165" fontId="25" fillId="0" borderId="20" xfId="4" applyNumberFormat="1" applyFont="1" applyFill="1" applyBorder="1" applyAlignment="1" applyProtection="1">
      <alignment horizontal="center" vertical="center" wrapText="1"/>
    </xf>
    <xf numFmtId="0" fontId="12" fillId="0" borderId="27" xfId="0" applyFont="1" applyBorder="1" applyAlignment="1">
      <alignment horizontal="center" vertical="center" wrapText="1"/>
    </xf>
    <xf numFmtId="0" fontId="12" fillId="5" borderId="2" xfId="0" applyFont="1" applyFill="1" applyBorder="1" applyAlignment="1">
      <alignment horizontal="center" vertical="center" wrapText="1"/>
    </xf>
    <xf numFmtId="0" fontId="9" fillId="4" borderId="2" xfId="0" applyFont="1" applyFill="1" applyBorder="1" applyAlignment="1">
      <alignment horizontal="center" vertical="center" textRotation="90"/>
    </xf>
    <xf numFmtId="0" fontId="14" fillId="2" borderId="2" xfId="0" applyFont="1" applyFill="1" applyBorder="1" applyAlignment="1">
      <alignment horizontal="center" vertical="center" textRotation="90"/>
    </xf>
    <xf numFmtId="0" fontId="9" fillId="4" borderId="2" xfId="0" applyFont="1" applyFill="1" applyBorder="1" applyAlignment="1">
      <alignment horizontal="center" vertical="center" textRotation="90" wrapText="1"/>
    </xf>
    <xf numFmtId="9" fontId="9" fillId="4" borderId="2" xfId="0" applyNumberFormat="1" applyFont="1" applyFill="1" applyBorder="1" applyAlignment="1">
      <alignment horizontal="center" vertical="center" textRotation="90" wrapText="1"/>
    </xf>
    <xf numFmtId="0" fontId="15" fillId="2" borderId="2" xfId="0" applyFont="1" applyFill="1" applyBorder="1" applyAlignment="1">
      <alignment horizontal="center" vertical="center" textRotation="90" wrapText="1"/>
    </xf>
    <xf numFmtId="0" fontId="15" fillId="3" borderId="3" xfId="0" applyFont="1" applyFill="1" applyBorder="1" applyAlignment="1">
      <alignment horizontal="left" vertical="center" wrapText="1"/>
    </xf>
    <xf numFmtId="0" fontId="15" fillId="3" borderId="23" xfId="0" applyFont="1" applyFill="1" applyBorder="1" applyAlignment="1">
      <alignment horizontal="left" vertical="center" wrapText="1"/>
    </xf>
    <xf numFmtId="0" fontId="15" fillId="3" borderId="1" xfId="0" applyFont="1" applyFill="1" applyBorder="1" applyAlignment="1">
      <alignment horizontal="left" vertical="center" wrapText="1"/>
    </xf>
    <xf numFmtId="165" fontId="15" fillId="3" borderId="3" xfId="4" applyNumberFormat="1" applyFont="1" applyFill="1" applyBorder="1" applyAlignment="1" applyProtection="1">
      <alignment horizontal="center" vertical="center" wrapText="1"/>
    </xf>
    <xf numFmtId="165" fontId="15" fillId="3" borderId="15" xfId="4" applyNumberFormat="1" applyFont="1" applyFill="1" applyBorder="1" applyAlignment="1" applyProtection="1">
      <alignment horizontal="center" vertical="center" wrapText="1"/>
    </xf>
    <xf numFmtId="0" fontId="12" fillId="5" borderId="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 fillId="11" borderId="12" xfId="0" applyFont="1" applyFill="1" applyBorder="1" applyAlignment="1">
      <alignment vertical="center"/>
    </xf>
    <xf numFmtId="0" fontId="2" fillId="11" borderId="13" xfId="0" applyFont="1" applyFill="1" applyBorder="1" applyAlignment="1">
      <alignment vertical="center"/>
    </xf>
    <xf numFmtId="0" fontId="5" fillId="11" borderId="13" xfId="0" applyFont="1" applyFill="1" applyBorder="1" applyAlignment="1">
      <alignment vertical="center"/>
    </xf>
    <xf numFmtId="0" fontId="19" fillId="11" borderId="13" xfId="0" applyFont="1" applyFill="1" applyBorder="1" applyAlignment="1">
      <alignment vertical="center"/>
    </xf>
    <xf numFmtId="0" fontId="2" fillId="11" borderId="18" xfId="0" applyFont="1" applyFill="1" applyBorder="1" applyAlignment="1">
      <alignment vertical="center"/>
    </xf>
    <xf numFmtId="0" fontId="26" fillId="11" borderId="0" xfId="0" applyFont="1" applyFill="1" applyAlignment="1">
      <alignment horizontal="center" vertical="center" textRotation="90"/>
    </xf>
    <xf numFmtId="0" fontId="26" fillId="11" borderId="0" xfId="0" applyFont="1" applyFill="1" applyAlignment="1">
      <alignment horizontal="left" vertical="center" textRotation="90" wrapText="1"/>
    </xf>
    <xf numFmtId="0" fontId="27" fillId="11" borderId="0" xfId="0" applyFont="1" applyFill="1" applyAlignment="1">
      <alignment vertical="center"/>
    </xf>
    <xf numFmtId="0" fontId="27" fillId="11" borderId="19" xfId="0" applyFont="1" applyFill="1" applyBorder="1" applyAlignment="1">
      <alignment vertical="center"/>
    </xf>
    <xf numFmtId="0" fontId="26" fillId="11" borderId="19" xfId="0" applyFont="1" applyFill="1" applyBorder="1" applyAlignment="1">
      <alignment horizontal="left" vertical="center" textRotation="90" wrapText="1"/>
    </xf>
    <xf numFmtId="0" fontId="2" fillId="11" borderId="0" xfId="0" applyFont="1" applyFill="1" applyAlignment="1">
      <alignment vertical="center"/>
    </xf>
    <xf numFmtId="0" fontId="4" fillId="11" borderId="0" xfId="0" applyFont="1" applyFill="1" applyAlignment="1">
      <alignment horizontal="center" vertical="center" textRotation="90"/>
    </xf>
    <xf numFmtId="0" fontId="7" fillId="11" borderId="0" xfId="0" applyFont="1" applyFill="1" applyAlignment="1">
      <alignment horizontal="center" vertical="center"/>
    </xf>
    <xf numFmtId="0" fontId="19" fillId="11" borderId="0" xfId="0" applyFont="1" applyFill="1" applyAlignment="1">
      <alignment vertical="center"/>
    </xf>
    <xf numFmtId="0" fontId="24" fillId="0" borderId="0" xfId="0" applyFont="1" applyAlignment="1">
      <alignment horizontal="center" vertical="center"/>
    </xf>
    <xf numFmtId="9" fontId="18" fillId="0" borderId="14" xfId="4" applyFont="1" applyFill="1" applyBorder="1" applyAlignment="1" applyProtection="1">
      <alignment horizontal="center" vertical="center" wrapText="1"/>
    </xf>
    <xf numFmtId="49" fontId="28" fillId="0" borderId="2" xfId="0" applyNumberFormat="1" applyFont="1" applyBorder="1" applyAlignment="1">
      <alignment vertical="top" wrapText="1"/>
    </xf>
    <xf numFmtId="9" fontId="25" fillId="0" borderId="20" xfId="4" applyFont="1" applyBorder="1" applyAlignment="1">
      <alignment horizontal="center" vertical="center" wrapText="1"/>
    </xf>
    <xf numFmtId="0" fontId="26" fillId="11" borderId="24" xfId="0" applyFont="1" applyFill="1" applyBorder="1" applyAlignment="1">
      <alignment horizontal="center" vertical="center"/>
    </xf>
    <xf numFmtId="0" fontId="26" fillId="11" borderId="25" xfId="0" applyFont="1" applyFill="1" applyBorder="1" applyAlignment="1">
      <alignment horizontal="center" vertical="center"/>
    </xf>
    <xf numFmtId="0" fontId="12" fillId="5" borderId="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6" fillId="9" borderId="3" xfId="0" applyFont="1" applyFill="1" applyBorder="1" applyAlignment="1">
      <alignment horizontal="center" vertical="center"/>
    </xf>
    <xf numFmtId="0" fontId="16" fillId="9" borderId="23" xfId="0" applyFont="1" applyFill="1" applyBorder="1" applyAlignment="1">
      <alignment horizontal="center" vertical="center"/>
    </xf>
    <xf numFmtId="0" fontId="16" fillId="9" borderId="1" xfId="0"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9" borderId="3" xfId="0" applyFont="1" applyFill="1" applyBorder="1" applyAlignment="1">
      <alignment horizontal="center" vertical="center"/>
    </xf>
    <xf numFmtId="0" fontId="12" fillId="9" borderId="1"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9" fillId="4" borderId="2" xfId="0" applyFont="1" applyFill="1" applyBorder="1" applyAlignment="1">
      <alignment horizontal="center" vertical="center"/>
    </xf>
    <xf numFmtId="9" fontId="9" fillId="4" borderId="2"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26" fillId="11" borderId="0" xfId="0" applyFont="1" applyFill="1" applyAlignment="1">
      <alignment horizontal="right" vertical="center" wrapText="1"/>
    </xf>
    <xf numFmtId="0" fontId="26" fillId="11" borderId="0" xfId="0" applyFont="1" applyFill="1" applyAlignment="1">
      <alignment horizontal="left" vertical="top" wrapText="1"/>
    </xf>
    <xf numFmtId="0" fontId="26" fillId="11" borderId="17" xfId="0" applyFont="1" applyFill="1" applyBorder="1" applyAlignment="1">
      <alignment horizontal="left" vertical="top" wrapText="1"/>
    </xf>
    <xf numFmtId="0" fontId="26" fillId="11" borderId="19" xfId="0" applyFont="1" applyFill="1" applyBorder="1" applyAlignment="1">
      <alignment horizontal="left" vertical="top" wrapText="1"/>
    </xf>
    <xf numFmtId="0" fontId="26" fillId="11" borderId="26" xfId="0" applyFont="1" applyFill="1" applyBorder="1" applyAlignment="1">
      <alignment horizontal="left" vertical="top" wrapText="1"/>
    </xf>
    <xf numFmtId="0" fontId="26" fillId="11" borderId="19" xfId="0" applyFont="1" applyFill="1" applyBorder="1" applyAlignment="1">
      <alignment horizontal="right" vertical="center" wrapText="1"/>
    </xf>
    <xf numFmtId="0" fontId="15" fillId="3" borderId="3" xfId="0" applyFont="1" applyFill="1" applyBorder="1" applyAlignment="1">
      <alignment horizontal="left" vertical="center" wrapText="1"/>
    </xf>
    <xf numFmtId="0" fontId="15" fillId="3" borderId="23" xfId="0" applyFont="1" applyFill="1" applyBorder="1" applyAlignment="1">
      <alignment horizontal="left" vertical="center" wrapText="1"/>
    </xf>
    <xf numFmtId="0" fontId="15" fillId="3" borderId="1" xfId="0" applyFont="1" applyFill="1" applyBorder="1" applyAlignment="1">
      <alignment horizontal="left" vertical="center" wrapText="1"/>
    </xf>
    <xf numFmtId="165" fontId="15" fillId="3" borderId="3" xfId="4" applyNumberFormat="1" applyFont="1" applyFill="1" applyBorder="1" applyAlignment="1" applyProtection="1">
      <alignment horizontal="center" vertical="center" wrapText="1"/>
    </xf>
    <xf numFmtId="165" fontId="15" fillId="3" borderId="1" xfId="4" applyNumberFormat="1" applyFont="1" applyFill="1" applyBorder="1" applyAlignment="1" applyProtection="1">
      <alignment horizontal="center" vertical="center" wrapText="1"/>
    </xf>
    <xf numFmtId="0" fontId="10" fillId="7" borderId="3" xfId="0" applyFont="1" applyFill="1" applyBorder="1" applyAlignment="1">
      <alignment horizontal="center" vertical="center"/>
    </xf>
    <xf numFmtId="0" fontId="10" fillId="7" borderId="23" xfId="0" applyFont="1" applyFill="1" applyBorder="1" applyAlignment="1">
      <alignment horizontal="center" vertical="center"/>
    </xf>
    <xf numFmtId="0" fontId="10" fillId="7" borderId="1" xfId="0" applyFont="1" applyFill="1" applyBorder="1" applyAlignment="1">
      <alignment horizontal="center" vertical="center"/>
    </xf>
    <xf numFmtId="165" fontId="10" fillId="7" borderId="3" xfId="4" applyNumberFormat="1" applyFont="1" applyFill="1" applyBorder="1" applyAlignment="1" applyProtection="1">
      <alignment horizontal="center" vertical="center" wrapText="1"/>
    </xf>
    <xf numFmtId="165" fontId="10" fillId="7" borderId="1" xfId="4" applyNumberFormat="1" applyFont="1" applyFill="1" applyBorder="1" applyAlignment="1" applyProtection="1">
      <alignment horizontal="center" vertical="center" wrapText="1"/>
    </xf>
    <xf numFmtId="0" fontId="12" fillId="8" borderId="2" xfId="0" applyFont="1" applyFill="1" applyBorder="1" applyAlignment="1">
      <alignment horizontal="center" vertical="center" textRotation="255" wrapText="1"/>
    </xf>
    <xf numFmtId="165" fontId="20" fillId="3" borderId="3" xfId="4" applyNumberFormat="1" applyFont="1" applyFill="1" applyBorder="1" applyAlignment="1" applyProtection="1">
      <alignment horizontal="center" vertical="center" wrapText="1"/>
    </xf>
    <xf numFmtId="165" fontId="20" fillId="3" borderId="1" xfId="4" applyNumberFormat="1" applyFont="1" applyFill="1" applyBorder="1" applyAlignment="1" applyProtection="1">
      <alignment horizontal="center" vertical="center" wrapText="1"/>
    </xf>
    <xf numFmtId="0" fontId="12" fillId="8" borderId="22" xfId="0" applyFont="1" applyFill="1" applyBorder="1" applyAlignment="1">
      <alignment horizontal="center" vertical="center" wrapText="1"/>
    </xf>
    <xf numFmtId="0" fontId="12" fillId="8" borderId="7" xfId="0" applyFont="1" applyFill="1" applyBorder="1" applyAlignment="1">
      <alignment horizontal="center" vertical="center" wrapText="1"/>
    </xf>
    <xf numFmtId="165" fontId="10" fillId="7" borderId="15" xfId="4" applyNumberFormat="1" applyFont="1" applyFill="1" applyBorder="1" applyAlignment="1" applyProtection="1">
      <alignment horizontal="center" vertical="center" wrapText="1"/>
    </xf>
    <xf numFmtId="165" fontId="15" fillId="3" borderId="15" xfId="4" applyNumberFormat="1" applyFont="1" applyFill="1" applyBorder="1" applyAlignment="1" applyProtection="1">
      <alignment horizontal="center" vertical="center" wrapText="1"/>
    </xf>
    <xf numFmtId="0" fontId="12" fillId="8" borderId="6"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2" fillId="6" borderId="3" xfId="0" applyFont="1" applyFill="1" applyBorder="1" applyAlignment="1">
      <alignment horizontal="left" vertical="center"/>
    </xf>
    <xf numFmtId="0" fontId="12" fillId="6" borderId="23" xfId="0" applyFont="1" applyFill="1" applyBorder="1" applyAlignment="1">
      <alignment horizontal="left" vertical="center"/>
    </xf>
    <xf numFmtId="0" fontId="12" fillId="6" borderId="1" xfId="0" applyFont="1" applyFill="1" applyBorder="1" applyAlignment="1">
      <alignment horizontal="left" vertical="center"/>
    </xf>
    <xf numFmtId="0" fontId="12" fillId="8" borderId="11" xfId="0" applyFont="1" applyFill="1" applyBorder="1" applyAlignment="1">
      <alignment horizontal="center" vertical="center" textRotation="255" wrapText="1"/>
    </xf>
    <xf numFmtId="0" fontId="12" fillId="8" borderId="9" xfId="0" applyFont="1" applyFill="1" applyBorder="1" applyAlignment="1">
      <alignment horizontal="center" vertical="center" textRotation="255" wrapText="1"/>
    </xf>
    <xf numFmtId="0" fontId="12" fillId="8" borderId="6" xfId="0" applyFont="1" applyFill="1" applyBorder="1" applyAlignment="1">
      <alignment horizontal="center" vertical="center" textRotation="255" wrapText="1"/>
    </xf>
    <xf numFmtId="0" fontId="12" fillId="8" borderId="4" xfId="0" applyFont="1" applyFill="1" applyBorder="1" applyAlignment="1">
      <alignment horizontal="center" vertical="center" textRotation="255" wrapText="1"/>
    </xf>
    <xf numFmtId="0" fontId="12" fillId="8" borderId="22" xfId="0" applyFont="1" applyFill="1" applyBorder="1" applyAlignment="1">
      <alignment horizontal="center" vertical="center" textRotation="255" wrapText="1"/>
    </xf>
    <xf numFmtId="0" fontId="12" fillId="8" borderId="7" xfId="0" applyFont="1" applyFill="1" applyBorder="1" applyAlignment="1">
      <alignment horizontal="center" vertical="center" textRotation="255" wrapText="1"/>
    </xf>
    <xf numFmtId="0" fontId="25" fillId="0" borderId="11" xfId="0" applyFont="1" applyBorder="1" applyAlignment="1" applyProtection="1">
      <alignment horizontal="left" vertical="top" wrapText="1"/>
      <protection locked="0"/>
    </xf>
    <xf numFmtId="0" fontId="25" fillId="0" borderId="20" xfId="0" applyFont="1" applyBorder="1" applyAlignment="1">
      <alignment vertical="center" wrapText="1"/>
    </xf>
    <xf numFmtId="49" fontId="29" fillId="0" borderId="20" xfId="0" applyNumberFormat="1" applyFont="1" applyBorder="1" applyAlignment="1">
      <alignment vertical="top" wrapText="1"/>
    </xf>
    <xf numFmtId="0" fontId="29" fillId="0" borderId="3" xfId="0" applyFont="1" applyBorder="1" applyAlignment="1" applyProtection="1">
      <alignment horizontal="left" vertical="top" wrapText="1"/>
      <protection locked="0"/>
    </xf>
    <xf numFmtId="0" fontId="29" fillId="0" borderId="20" xfId="0" applyFont="1" applyBorder="1" applyAlignment="1">
      <alignment vertical="center" wrapText="1"/>
    </xf>
    <xf numFmtId="49" fontId="29" fillId="0" borderId="20" xfId="0" quotePrefix="1" applyNumberFormat="1" applyFont="1" applyBorder="1" applyAlignment="1">
      <alignment vertical="top" wrapText="1"/>
    </xf>
    <xf numFmtId="0" fontId="14" fillId="3" borderId="2" xfId="0" applyFont="1" applyFill="1" applyBorder="1" applyAlignment="1">
      <alignment horizontal="center" vertical="top"/>
    </xf>
    <xf numFmtId="0" fontId="14" fillId="3" borderId="2" xfId="0" applyFont="1" applyFill="1" applyBorder="1" applyAlignment="1">
      <alignment horizontal="center" vertical="center"/>
    </xf>
    <xf numFmtId="49" fontId="14" fillId="3" borderId="2" xfId="0" applyNumberFormat="1" applyFont="1" applyFill="1" applyBorder="1" applyAlignment="1">
      <alignment horizontal="center" vertical="top"/>
    </xf>
    <xf numFmtId="9" fontId="14" fillId="3" borderId="2" xfId="4" applyFont="1" applyFill="1" applyBorder="1" applyAlignment="1" applyProtection="1">
      <alignment horizontal="center" vertical="center"/>
    </xf>
    <xf numFmtId="0" fontId="14" fillId="2" borderId="0" xfId="0" applyFont="1" applyFill="1" applyAlignment="1">
      <alignment horizontal="center" vertical="center"/>
    </xf>
    <xf numFmtId="0" fontId="14" fillId="3" borderId="2" xfId="0" applyFont="1" applyFill="1" applyBorder="1" applyAlignment="1">
      <alignment horizontal="center" vertical="center" wrapText="1"/>
    </xf>
    <xf numFmtId="9" fontId="30" fillId="3" borderId="2" xfId="4" applyFont="1" applyFill="1" applyBorder="1" applyAlignment="1" applyProtection="1">
      <alignment horizontal="center" vertical="center" wrapText="1"/>
    </xf>
    <xf numFmtId="165" fontId="29" fillId="10" borderId="2" xfId="4" applyNumberFormat="1" applyFont="1" applyFill="1" applyBorder="1" applyAlignment="1" applyProtection="1">
      <alignment horizontal="center" vertical="center" wrapText="1"/>
    </xf>
    <xf numFmtId="49" fontId="28" fillId="0" borderId="20" xfId="0" applyNumberFormat="1" applyFont="1" applyBorder="1" applyAlignment="1">
      <alignment vertical="top" wrapText="1"/>
    </xf>
  </cellXfs>
  <cellStyles count="8">
    <cellStyle name="Currency 2" xfId="1" xr:uid="{397C422F-B70E-4BF2-9783-669230EB6E08}"/>
    <cellStyle name="Normal" xfId="0" builtinId="0"/>
    <cellStyle name="Normal 2" xfId="2" xr:uid="{9CB694A0-E143-41A5-8295-449214ED98FA}"/>
    <cellStyle name="Normal 3" xfId="3" xr:uid="{8CDFBEF5-20FF-4E85-8BE5-C6C612721A63}"/>
    <cellStyle name="Percent" xfId="4" builtinId="5"/>
    <cellStyle name="Percent 2" xfId="5" xr:uid="{3C9B5E3B-7B93-419C-B45B-B254CDF69D8D}"/>
    <cellStyle name="Percent 2 2" xfId="6" xr:uid="{6FEF9BB6-F605-4AC5-86B6-5191B8376B46}"/>
    <cellStyle name="Percent 3" xfId="7" xr:uid="{F46A5B42-3B94-4288-9D7F-C05B550DA1DA}"/>
  </cellStyles>
  <dxfs count="4">
    <dxf>
      <font>
        <b/>
        <i val="0"/>
        <condense val="0"/>
        <extend val="0"/>
        <color indexed="9"/>
      </font>
      <fill>
        <patternFill>
          <bgColor indexed="8"/>
        </patternFill>
      </fill>
    </dxf>
    <dxf>
      <font>
        <b/>
        <i val="0"/>
        <condense val="0"/>
        <extend val="0"/>
        <color indexed="9"/>
      </font>
      <fill>
        <patternFill>
          <bgColor indexed="8"/>
        </patternFill>
      </fill>
    </dxf>
    <dxf>
      <font>
        <b/>
        <i val="0"/>
        <condense val="0"/>
        <extend val="0"/>
        <color indexed="9"/>
      </font>
      <fill>
        <patternFill>
          <bgColor indexed="8"/>
        </patternFill>
      </fill>
    </dxf>
    <dxf>
      <font>
        <b/>
        <i val="0"/>
        <condense val="0"/>
        <extend val="0"/>
        <color indexed="9"/>
      </font>
      <fill>
        <patternFill>
          <bgColor indexed="8"/>
        </patternFill>
      </fill>
    </dxf>
  </dxfs>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8FB80-1F18-43CB-91A4-7AD825C1E436}">
  <sheetPr>
    <pageSetUpPr autoPageBreaks="0" fitToPage="1"/>
  </sheetPr>
  <dimension ref="A1:GF272"/>
  <sheetViews>
    <sheetView showGridLines="0" tabSelected="1" showOutlineSymbols="0" view="pageBreakPreview" topLeftCell="A7" zoomScale="50" zoomScaleNormal="80" zoomScaleSheetLayoutView="50" zoomScalePageLayoutView="80" workbookViewId="0">
      <selection activeCell="Q40" sqref="Q40"/>
    </sheetView>
  </sheetViews>
  <sheetFormatPr defaultColWidth="9.1796875" defaultRowHeight="21.75" customHeight="1" x14ac:dyDescent="0.25"/>
  <cols>
    <col min="1" max="1" width="7.26953125" style="1" customWidth="1"/>
    <col min="2" max="2" width="11.81640625" style="1" customWidth="1"/>
    <col min="3" max="3" width="19.54296875" style="1" customWidth="1"/>
    <col min="4" max="6" width="11.7265625" style="21" customWidth="1"/>
    <col min="7" max="7" width="89.1796875" style="130" customWidth="1"/>
    <col min="8" max="8" width="0.26953125" style="1" hidden="1" customWidth="1"/>
    <col min="9" max="9" width="74.7265625" style="130" customWidth="1"/>
    <col min="10" max="10" width="87.81640625" style="130" customWidth="1"/>
    <col min="11" max="11" width="22" style="1" customWidth="1"/>
    <col min="12" max="12" width="0.54296875" style="6" hidden="1" customWidth="1"/>
    <col min="13" max="13" width="21.6328125" style="1" customWidth="1"/>
    <col min="14" max="14" width="17.54296875" style="33" customWidth="1"/>
    <col min="15" max="15" width="22.54296875" style="33" customWidth="1"/>
    <col min="16" max="16" width="0.54296875" style="6" hidden="1" customWidth="1"/>
    <col min="17" max="17" width="42.81640625" style="1" bestFit="1" customWidth="1"/>
    <col min="18" max="18" width="34.6328125" style="1" customWidth="1"/>
    <col min="19" max="19" width="7.453125" style="33" hidden="1" customWidth="1"/>
    <col min="20" max="20" width="0.26953125" style="6" customWidth="1"/>
    <col min="21" max="22" width="2.54296875" style="1" hidden="1" customWidth="1"/>
    <col min="23" max="23" width="7.453125" style="33" hidden="1" customWidth="1"/>
    <col min="24" max="24" width="2.26953125" style="6" hidden="1" customWidth="1"/>
    <col min="25" max="25" width="3.1796875" style="1" hidden="1" customWidth="1"/>
    <col min="26" max="26" width="2.1796875" style="1" hidden="1" customWidth="1"/>
    <col min="27" max="27" width="7.453125" style="33" hidden="1" customWidth="1"/>
    <col min="28" max="28" width="1.7265625" style="1" hidden="1" customWidth="1"/>
    <col min="29" max="29" width="16.26953125" style="38" customWidth="1"/>
    <col min="30" max="30" width="10.453125" style="38" customWidth="1"/>
    <col min="31" max="31" width="9.1796875" style="38"/>
    <col min="32" max="32" width="12.7265625" style="38" customWidth="1"/>
    <col min="33" max="34" width="6.26953125" style="38" customWidth="1"/>
    <col min="35" max="35" width="14.26953125" style="38" customWidth="1"/>
    <col min="36" max="187" width="9.1796875" style="38"/>
    <col min="188" max="16384" width="9.1796875" style="1"/>
  </cols>
  <sheetData>
    <row r="1" spans="1:188" ht="75" hidden="1" customHeight="1" thickBot="1" x14ac:dyDescent="0.3">
      <c r="C1" s="2"/>
      <c r="D1" s="3">
        <v>0</v>
      </c>
      <c r="E1" s="3"/>
      <c r="F1" s="3"/>
      <c r="G1" s="131" t="s">
        <v>0</v>
      </c>
      <c r="H1" s="5"/>
      <c r="I1" s="123"/>
      <c r="J1" s="123"/>
      <c r="K1" s="44"/>
      <c r="M1" s="2"/>
      <c r="N1" s="28"/>
      <c r="Q1" s="2"/>
      <c r="R1" s="5"/>
      <c r="U1" s="2"/>
      <c r="V1" s="5"/>
      <c r="Y1" s="2"/>
      <c r="Z1" s="5"/>
      <c r="AB1" s="6"/>
      <c r="AD1" s="38" t="s">
        <v>1</v>
      </c>
      <c r="AF1" s="38" t="s">
        <v>2</v>
      </c>
      <c r="AG1" s="39">
        <v>0</v>
      </c>
      <c r="AH1" s="39">
        <v>0.49</v>
      </c>
      <c r="AI1" s="38" t="s">
        <v>3</v>
      </c>
      <c r="AJ1" s="38" t="s">
        <v>4</v>
      </c>
    </row>
    <row r="2" spans="1:188" ht="112.5" hidden="1" customHeight="1" thickBot="1" x14ac:dyDescent="0.3">
      <c r="C2" s="2"/>
      <c r="D2" s="3">
        <v>1</v>
      </c>
      <c r="E2" s="3"/>
      <c r="F2" s="3"/>
      <c r="G2" s="131" t="s">
        <v>5</v>
      </c>
      <c r="H2" s="5"/>
      <c r="I2" s="123"/>
      <c r="J2" s="123"/>
      <c r="K2" s="5"/>
      <c r="M2" s="2"/>
      <c r="N2" s="28"/>
      <c r="Q2" s="2"/>
      <c r="R2" s="5"/>
      <c r="U2" s="2"/>
      <c r="V2" s="5"/>
      <c r="Y2" s="2"/>
      <c r="Z2" s="5"/>
      <c r="AB2" s="6"/>
      <c r="AD2" s="39">
        <v>0</v>
      </c>
      <c r="AE2" s="40">
        <v>0</v>
      </c>
      <c r="AF2" s="38" t="s">
        <v>0</v>
      </c>
      <c r="AG2" s="39">
        <v>0.5</v>
      </c>
      <c r="AH2" s="39">
        <v>0.59</v>
      </c>
      <c r="AI2" s="38" t="s">
        <v>6</v>
      </c>
      <c r="AJ2" s="38" t="s">
        <v>7</v>
      </c>
    </row>
    <row r="3" spans="1:188" ht="0.65" hidden="1" customHeight="1" thickBot="1" x14ac:dyDescent="0.3">
      <c r="C3" s="2"/>
      <c r="D3" s="3">
        <v>2</v>
      </c>
      <c r="E3" s="3"/>
      <c r="F3" s="3"/>
      <c r="G3" s="131" t="s">
        <v>8</v>
      </c>
      <c r="H3" s="5"/>
      <c r="I3" s="123"/>
      <c r="J3" s="123"/>
      <c r="K3" s="5"/>
      <c r="M3" s="2"/>
      <c r="N3" s="28"/>
      <c r="Q3" s="2"/>
      <c r="R3" s="5"/>
      <c r="U3" s="2"/>
      <c r="V3" s="5"/>
      <c r="Y3" s="2"/>
      <c r="Z3" s="5"/>
      <c r="AB3" s="6"/>
      <c r="AD3" s="39">
        <v>0.5</v>
      </c>
      <c r="AE3" s="40">
        <v>1</v>
      </c>
      <c r="AF3" s="38" t="s">
        <v>9</v>
      </c>
      <c r="AG3" s="39">
        <v>0.6</v>
      </c>
      <c r="AH3" s="39">
        <v>0.69</v>
      </c>
      <c r="AI3" s="38" t="s">
        <v>6</v>
      </c>
      <c r="AJ3" s="38" t="s">
        <v>10</v>
      </c>
    </row>
    <row r="4" spans="1:188" ht="118.5" hidden="1" customHeight="1" thickBot="1" x14ac:dyDescent="0.3">
      <c r="C4" s="2"/>
      <c r="D4" s="3">
        <v>3</v>
      </c>
      <c r="E4" s="3"/>
      <c r="F4" s="3"/>
      <c r="G4" s="131" t="s">
        <v>11</v>
      </c>
      <c r="H4" s="5"/>
      <c r="I4" s="123"/>
      <c r="J4" s="123"/>
      <c r="K4" s="5"/>
      <c r="M4" s="2"/>
      <c r="N4" s="28"/>
      <c r="Q4" s="2"/>
      <c r="R4" s="5"/>
      <c r="U4" s="2"/>
      <c r="V4" s="5"/>
      <c r="Y4" s="2"/>
      <c r="Z4" s="5"/>
      <c r="AB4" s="6"/>
      <c r="AD4" s="39">
        <v>0.75</v>
      </c>
      <c r="AE4" s="40">
        <v>2</v>
      </c>
      <c r="AF4" s="38" t="s">
        <v>9</v>
      </c>
      <c r="AG4" s="39">
        <v>0.7</v>
      </c>
      <c r="AH4" s="38">
        <v>100</v>
      </c>
      <c r="AI4" s="38" t="s">
        <v>12</v>
      </c>
      <c r="AJ4" s="38" t="s">
        <v>13</v>
      </c>
    </row>
    <row r="5" spans="1:188" ht="82.5" hidden="1" customHeight="1" thickBot="1" x14ac:dyDescent="0.3">
      <c r="C5" s="2"/>
      <c r="D5" s="3"/>
      <c r="E5" s="3"/>
      <c r="F5" s="3"/>
      <c r="G5" s="131"/>
      <c r="H5" s="5"/>
      <c r="I5" s="123"/>
      <c r="J5" s="123"/>
      <c r="K5" s="5"/>
      <c r="M5" s="2"/>
      <c r="N5" s="28"/>
      <c r="Q5" s="2"/>
      <c r="R5" s="5"/>
      <c r="U5" s="2"/>
      <c r="V5" s="5"/>
      <c r="Y5" s="2"/>
      <c r="Z5" s="5"/>
      <c r="AB5" s="6"/>
      <c r="AD5" s="39">
        <v>1</v>
      </c>
      <c r="AE5" s="40">
        <v>3</v>
      </c>
      <c r="AF5" s="38" t="s">
        <v>11</v>
      </c>
    </row>
    <row r="6" spans="1:188" ht="103" hidden="1" customHeight="1" thickBot="1" x14ac:dyDescent="0.3">
      <c r="C6" s="8"/>
      <c r="D6" s="9"/>
      <c r="E6" s="9"/>
      <c r="F6" s="9"/>
      <c r="G6" s="132"/>
      <c r="H6" s="10"/>
      <c r="I6" s="124"/>
      <c r="J6" s="124"/>
      <c r="K6" s="10"/>
      <c r="M6" s="8"/>
      <c r="N6" s="29"/>
      <c r="Q6" s="8"/>
      <c r="R6" s="10"/>
      <c r="U6" s="8"/>
      <c r="V6" s="10"/>
      <c r="Y6" s="8"/>
      <c r="Z6" s="10"/>
      <c r="AB6" s="6"/>
      <c r="AD6" s="39">
        <v>1</v>
      </c>
      <c r="AE6" s="40" t="s">
        <v>14</v>
      </c>
      <c r="AF6" s="38" t="s">
        <v>2</v>
      </c>
    </row>
    <row r="7" spans="1:188" ht="46" customHeight="1" x14ac:dyDescent="0.25">
      <c r="B7" s="153"/>
      <c r="C7" s="171" t="s">
        <v>62</v>
      </c>
      <c r="D7" s="171"/>
      <c r="E7" s="171"/>
      <c r="F7" s="171"/>
      <c r="G7" s="171"/>
      <c r="H7" s="171"/>
      <c r="I7" s="171"/>
      <c r="J7" s="171"/>
      <c r="K7" s="171"/>
      <c r="L7" s="171"/>
      <c r="M7" s="171"/>
      <c r="N7" s="171"/>
      <c r="O7" s="171"/>
      <c r="P7" s="171"/>
      <c r="Q7" s="171"/>
      <c r="R7" s="172"/>
      <c r="S7" s="96"/>
      <c r="T7" s="96"/>
      <c r="U7" s="96"/>
      <c r="V7" s="96"/>
      <c r="W7" s="96"/>
      <c r="X7" s="96"/>
      <c r="Y7" s="96"/>
      <c r="Z7" s="96"/>
      <c r="AA7" s="45"/>
      <c r="AB7" s="11"/>
      <c r="AC7" s="163"/>
      <c r="AD7" s="39"/>
      <c r="AE7" s="40"/>
    </row>
    <row r="8" spans="1:188" ht="52" customHeight="1" x14ac:dyDescent="0.25">
      <c r="B8" s="154"/>
      <c r="C8" s="178" t="s">
        <v>15</v>
      </c>
      <c r="D8" s="179"/>
      <c r="E8" s="179"/>
      <c r="F8" s="182"/>
      <c r="G8" s="151" t="s">
        <v>16</v>
      </c>
      <c r="H8" s="152"/>
      <c r="I8" s="173" t="s">
        <v>17</v>
      </c>
      <c r="J8" s="186"/>
      <c r="K8" s="174"/>
      <c r="L8" s="187" t="s">
        <v>18</v>
      </c>
      <c r="M8" s="187"/>
      <c r="N8" s="187"/>
      <c r="O8" s="188" t="s">
        <v>19</v>
      </c>
      <c r="P8" s="188"/>
      <c r="Q8" s="120" t="s">
        <v>20</v>
      </c>
      <c r="R8" s="121" t="s">
        <v>21</v>
      </c>
      <c r="S8" s="118"/>
      <c r="T8" s="118"/>
      <c r="U8" s="96"/>
      <c r="V8" s="96"/>
      <c r="W8" s="118"/>
      <c r="X8" s="118"/>
      <c r="Y8" s="96"/>
      <c r="Z8" s="96"/>
      <c r="AA8" s="119"/>
      <c r="AB8" s="20"/>
      <c r="AC8" s="163"/>
      <c r="AD8" s="39"/>
      <c r="AE8" s="40"/>
    </row>
    <row r="9" spans="1:188" ht="91.5" customHeight="1" x14ac:dyDescent="0.25">
      <c r="B9" s="154"/>
      <c r="C9" s="183"/>
      <c r="D9" s="184"/>
      <c r="E9" s="184"/>
      <c r="F9" s="185"/>
      <c r="G9" s="133" t="s">
        <v>22</v>
      </c>
      <c r="H9" s="122"/>
      <c r="I9" s="175" t="s">
        <v>23</v>
      </c>
      <c r="J9" s="176"/>
      <c r="K9" s="177"/>
      <c r="L9" s="122"/>
      <c r="M9" s="180"/>
      <c r="N9" s="181"/>
      <c r="O9" s="122"/>
      <c r="P9" s="122"/>
      <c r="Q9" s="122"/>
      <c r="R9" s="122"/>
      <c r="S9" s="118"/>
      <c r="T9" s="118"/>
      <c r="U9" s="96"/>
      <c r="V9" s="96"/>
      <c r="W9" s="118"/>
      <c r="X9" s="118"/>
      <c r="Y9" s="96"/>
      <c r="Z9" s="96"/>
      <c r="AA9" s="119"/>
      <c r="AB9" s="20"/>
      <c r="AC9" s="163"/>
      <c r="AD9" s="39"/>
      <c r="AE9" s="40"/>
    </row>
    <row r="10" spans="1:188" ht="12.5" customHeight="1" x14ac:dyDescent="0.25">
      <c r="B10" s="154"/>
      <c r="C10" s="178"/>
      <c r="D10" s="179"/>
      <c r="E10" s="179"/>
      <c r="F10" s="179"/>
      <c r="G10" s="179"/>
      <c r="H10" s="179"/>
      <c r="I10" s="179"/>
      <c r="J10" s="179"/>
      <c r="K10" s="179"/>
      <c r="L10" s="179"/>
      <c r="M10" s="179"/>
      <c r="N10" s="179"/>
      <c r="O10" s="179"/>
      <c r="P10" s="179"/>
      <c r="Q10" s="179"/>
      <c r="R10" s="179"/>
      <c r="S10" s="118"/>
      <c r="T10" s="118"/>
      <c r="U10" s="96"/>
      <c r="V10" s="96"/>
      <c r="W10" s="118"/>
      <c r="X10" s="118"/>
      <c r="Y10" s="96"/>
      <c r="Z10" s="96"/>
      <c r="AA10" s="119"/>
      <c r="AB10" s="20"/>
      <c r="AC10" s="163"/>
      <c r="AD10" s="39"/>
      <c r="AE10" s="40"/>
    </row>
    <row r="11" spans="1:188" s="4" customFormat="1" ht="85.5" customHeight="1" x14ac:dyDescent="0.25">
      <c r="A11" s="1"/>
      <c r="B11" s="154"/>
      <c r="C11" s="189" t="s">
        <v>24</v>
      </c>
      <c r="D11" s="189"/>
      <c r="E11" s="173"/>
      <c r="F11" s="174"/>
      <c r="G11" s="189" t="s">
        <v>16</v>
      </c>
      <c r="H11" s="189"/>
      <c r="I11" s="140" t="s">
        <v>17</v>
      </c>
      <c r="J11" s="140" t="s">
        <v>25</v>
      </c>
      <c r="K11" s="141" t="s">
        <v>26</v>
      </c>
      <c r="L11" s="142"/>
      <c r="M11" s="143" t="s">
        <v>27</v>
      </c>
      <c r="N11" s="144" t="s">
        <v>28</v>
      </c>
      <c r="O11" s="144" t="s">
        <v>29</v>
      </c>
      <c r="P11" s="145"/>
      <c r="Q11" s="120" t="s">
        <v>20</v>
      </c>
      <c r="R11" s="120" t="s">
        <v>21</v>
      </c>
      <c r="S11" s="35"/>
      <c r="T11" s="12"/>
      <c r="U11" s="26"/>
      <c r="V11" s="26"/>
      <c r="W11" s="35"/>
      <c r="X11" s="12"/>
      <c r="Y11" s="26"/>
      <c r="Z11" s="26"/>
      <c r="AA11" s="35"/>
      <c r="AB11" s="13"/>
      <c r="AC11" s="164"/>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2"/>
    </row>
    <row r="12" spans="1:188" s="18" customFormat="1" ht="137" customHeight="1" x14ac:dyDescent="0.25">
      <c r="A12" s="14"/>
      <c r="B12" s="155"/>
      <c r="C12" s="209" t="s">
        <v>30</v>
      </c>
      <c r="D12" s="210"/>
      <c r="E12" s="222" t="s">
        <v>31</v>
      </c>
      <c r="F12" s="223"/>
      <c r="G12" s="226" t="s">
        <v>32</v>
      </c>
      <c r="H12" s="227"/>
      <c r="I12" s="226" t="s">
        <v>33</v>
      </c>
      <c r="J12" s="228" t="s">
        <v>64</v>
      </c>
      <c r="K12" s="116">
        <v>0.3</v>
      </c>
      <c r="L12" s="108"/>
      <c r="M12" s="136"/>
      <c r="N12" s="137">
        <f t="shared" ref="N12:N22" si="0">IF(M12=$AE$2,$AD$2,(IF(M12=$AE$3,$AD$3,IF(M12=$AE$4,$AD$4,IF(M12=$AE$5,$AD$5,IF(M12=$AE$6,$AD$6))))))</f>
        <v>0</v>
      </c>
      <c r="O12" s="138">
        <f t="shared" ref="O12:O22" si="1">$K12*N12</f>
        <v>0</v>
      </c>
      <c r="P12" s="47"/>
      <c r="Q12" s="139"/>
      <c r="R12" s="103"/>
      <c r="S12" s="37" t="e">
        <f>#REF!*#REF!</f>
        <v>#REF!</v>
      </c>
      <c r="T12" s="16"/>
      <c r="U12" s="27"/>
      <c r="V12" s="31"/>
      <c r="W12" s="37"/>
      <c r="X12" s="16"/>
      <c r="Y12" s="27"/>
      <c r="Z12" s="31"/>
      <c r="AA12" s="37" t="e">
        <f>#REF!*Z12</f>
        <v>#REF!</v>
      </c>
      <c r="AB12" s="17"/>
      <c r="AC12" s="165"/>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2"/>
    </row>
    <row r="13" spans="1:188" s="18" customFormat="1" ht="201" customHeight="1" x14ac:dyDescent="0.25">
      <c r="A13" s="14"/>
      <c r="B13" s="155"/>
      <c r="C13" s="209"/>
      <c r="D13" s="210"/>
      <c r="E13" s="224"/>
      <c r="F13" s="225"/>
      <c r="G13" s="229" t="s">
        <v>34</v>
      </c>
      <c r="H13" s="230"/>
      <c r="I13" s="229" t="s">
        <v>35</v>
      </c>
      <c r="J13" s="231" t="s">
        <v>36</v>
      </c>
      <c r="K13" s="116">
        <v>0.1</v>
      </c>
      <c r="L13" s="109"/>
      <c r="M13" s="110"/>
      <c r="N13" s="111">
        <f t="shared" si="0"/>
        <v>0</v>
      </c>
      <c r="O13" s="112">
        <f t="shared" si="1"/>
        <v>0</v>
      </c>
      <c r="P13" s="105"/>
      <c r="Q13" s="49"/>
      <c r="R13" s="104"/>
      <c r="S13" s="37"/>
      <c r="T13" s="16"/>
      <c r="U13" s="27"/>
      <c r="V13" s="31"/>
      <c r="W13" s="37"/>
      <c r="X13" s="16"/>
      <c r="Y13" s="27"/>
      <c r="Z13" s="31"/>
      <c r="AA13" s="37"/>
      <c r="AB13" s="17"/>
      <c r="AC13" s="165"/>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2"/>
    </row>
    <row r="14" spans="1:188" s="18" customFormat="1" ht="230" customHeight="1" x14ac:dyDescent="0.25">
      <c r="A14" s="14"/>
      <c r="B14" s="155"/>
      <c r="C14" s="209"/>
      <c r="D14" s="210"/>
      <c r="E14" s="224"/>
      <c r="F14" s="225"/>
      <c r="G14" s="229" t="s">
        <v>37</v>
      </c>
      <c r="H14" s="230"/>
      <c r="I14" s="229" t="s">
        <v>58</v>
      </c>
      <c r="J14" s="231" t="s">
        <v>59</v>
      </c>
      <c r="K14" s="116">
        <v>0.15</v>
      </c>
      <c r="L14" s="113"/>
      <c r="M14" s="114"/>
      <c r="N14" s="115">
        <f t="shared" si="0"/>
        <v>0</v>
      </c>
      <c r="O14" s="112">
        <f t="shared" si="1"/>
        <v>0</v>
      </c>
      <c r="P14" s="107"/>
      <c r="Q14" s="102"/>
      <c r="R14" s="106"/>
      <c r="S14" s="37"/>
      <c r="T14" s="16"/>
      <c r="U14" s="27"/>
      <c r="V14" s="31"/>
      <c r="W14" s="37"/>
      <c r="X14" s="16"/>
      <c r="Y14" s="27"/>
      <c r="Z14" s="31"/>
      <c r="AA14" s="37"/>
      <c r="AB14" s="17"/>
      <c r="AC14" s="165"/>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2"/>
    </row>
    <row r="15" spans="1:188" s="18" customFormat="1" ht="209" customHeight="1" x14ac:dyDescent="0.25">
      <c r="A15" s="14"/>
      <c r="B15" s="155"/>
      <c r="C15" s="209"/>
      <c r="D15" s="210"/>
      <c r="E15" s="224"/>
      <c r="F15" s="225"/>
      <c r="G15" s="229" t="s">
        <v>38</v>
      </c>
      <c r="H15" s="230"/>
      <c r="I15" s="229" t="s">
        <v>39</v>
      </c>
      <c r="J15" s="231" t="s">
        <v>60</v>
      </c>
      <c r="K15" s="116">
        <v>0.3</v>
      </c>
      <c r="L15" s="113"/>
      <c r="M15" s="114"/>
      <c r="N15" s="115">
        <f t="shared" si="0"/>
        <v>0</v>
      </c>
      <c r="O15" s="112">
        <f t="shared" si="1"/>
        <v>0</v>
      </c>
      <c r="P15" s="107"/>
      <c r="Q15" s="102"/>
      <c r="R15" s="106"/>
      <c r="S15" s="37"/>
      <c r="T15" s="16"/>
      <c r="U15" s="27"/>
      <c r="V15" s="31"/>
      <c r="W15" s="37"/>
      <c r="X15" s="16"/>
      <c r="Y15" s="27"/>
      <c r="Z15" s="31"/>
      <c r="AA15" s="37"/>
      <c r="AB15" s="17"/>
      <c r="AC15" s="165"/>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2"/>
    </row>
    <row r="16" spans="1:188" s="18" customFormat="1" ht="214.5" customHeight="1" x14ac:dyDescent="0.25">
      <c r="A16" s="14"/>
      <c r="B16" s="155"/>
      <c r="C16" s="209"/>
      <c r="D16" s="210"/>
      <c r="E16" s="224"/>
      <c r="F16" s="225"/>
      <c r="G16" s="229" t="s">
        <v>40</v>
      </c>
      <c r="H16" s="230"/>
      <c r="I16" s="229" t="s">
        <v>41</v>
      </c>
      <c r="J16" s="231" t="s">
        <v>61</v>
      </c>
      <c r="K16" s="116">
        <v>0.15</v>
      </c>
      <c r="L16" s="113"/>
      <c r="M16" s="114"/>
      <c r="N16" s="115">
        <f t="shared" si="0"/>
        <v>0</v>
      </c>
      <c r="O16" s="112">
        <f t="shared" si="1"/>
        <v>0</v>
      </c>
      <c r="P16" s="105"/>
      <c r="Q16" s="49"/>
      <c r="R16" s="106"/>
      <c r="S16" s="37"/>
      <c r="T16" s="16"/>
      <c r="U16" s="27"/>
      <c r="V16" s="31"/>
      <c r="W16" s="37"/>
      <c r="X16" s="16"/>
      <c r="Y16" s="27"/>
      <c r="Z16" s="31"/>
      <c r="AA16" s="37"/>
      <c r="AB16" s="17"/>
      <c r="AC16" s="165"/>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2"/>
    </row>
    <row r="17" spans="1:188" s="19" customFormat="1" ht="35" customHeight="1" x14ac:dyDescent="0.25">
      <c r="A17" s="14"/>
      <c r="B17" s="155"/>
      <c r="C17" s="209"/>
      <c r="D17" s="210"/>
      <c r="E17" s="220"/>
      <c r="F17" s="221"/>
      <c r="G17" s="233" t="s">
        <v>42</v>
      </c>
      <c r="H17" s="233"/>
      <c r="I17" s="232"/>
      <c r="J17" s="234"/>
      <c r="K17" s="235">
        <f>SUM(K6:K16)</f>
        <v>1</v>
      </c>
      <c r="L17" s="236"/>
      <c r="M17" s="237" t="str">
        <f>IF(AND(N17&gt;=$AG$1,N17&lt;=$AH$1), $AI$1, IF(AND(N17&gt;=$AG$2,N17&lt;=$AH$2), $AI$2, IF(AND(N17&gt;=$AG$3,N17&lt;=$AH$3), $AI$3, IF(N17&gt;=$AG$4,$AI$4))))</f>
        <v>NOT MEET</v>
      </c>
      <c r="N17" s="238">
        <f>SUM(O12:O16)</f>
        <v>0</v>
      </c>
      <c r="O17" s="239"/>
      <c r="P17" s="47"/>
      <c r="Q17" s="46"/>
      <c r="R17" s="97"/>
      <c r="S17" s="37" t="e">
        <f>#REF!*#REF!</f>
        <v>#REF!</v>
      </c>
      <c r="T17" s="16"/>
      <c r="U17" s="15"/>
      <c r="V17" s="30"/>
      <c r="W17" s="37"/>
      <c r="X17" s="16"/>
      <c r="Y17" s="15"/>
      <c r="Z17" s="30"/>
      <c r="AA17" s="37" t="e">
        <f>#REF!*Z17</f>
        <v>#REF!</v>
      </c>
      <c r="AB17" s="17"/>
      <c r="AC17" s="165"/>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3"/>
    </row>
    <row r="18" spans="1:188" s="18" customFormat="1" ht="69" customHeight="1" x14ac:dyDescent="0.25">
      <c r="A18" s="14"/>
      <c r="B18" s="155"/>
      <c r="C18" s="209"/>
      <c r="D18" s="210"/>
      <c r="E18" s="206" t="s">
        <v>46</v>
      </c>
      <c r="F18" s="206"/>
      <c r="G18" s="229" t="s">
        <v>54</v>
      </c>
      <c r="H18" s="230"/>
      <c r="I18" s="229" t="s">
        <v>55</v>
      </c>
      <c r="J18" s="240" t="s">
        <v>65</v>
      </c>
      <c r="K18" s="116">
        <v>0.35</v>
      </c>
      <c r="L18" s="108"/>
      <c r="M18" s="114"/>
      <c r="N18" s="115">
        <f t="shared" ref="N18" si="2">IF(M18=$AE$2,$AD$2,(IF(M18=$AE$3,$AD$3,IF(M18=$AE$4,$AD$4,IF(M18=$AE$5,$AD$5,IF(M18=$AE$6,$AD$6))))))</f>
        <v>0</v>
      </c>
      <c r="O18" s="112">
        <f t="shared" ref="O18:O20" si="3">$K18*N18</f>
        <v>0</v>
      </c>
      <c r="P18" s="105"/>
      <c r="Q18" s="49"/>
      <c r="R18" s="106"/>
      <c r="S18" s="37"/>
      <c r="T18" s="16"/>
      <c r="U18" s="27"/>
      <c r="V18" s="31"/>
      <c r="W18" s="37"/>
      <c r="X18" s="16"/>
      <c r="Y18" s="27"/>
      <c r="Z18" s="31"/>
      <c r="AA18" s="37"/>
      <c r="AB18" s="17"/>
      <c r="AC18" s="165"/>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2"/>
    </row>
    <row r="19" spans="1:188" s="18" customFormat="1" ht="72" customHeight="1" x14ac:dyDescent="0.25">
      <c r="A19" s="14"/>
      <c r="B19" s="155"/>
      <c r="C19" s="209"/>
      <c r="D19" s="210"/>
      <c r="E19" s="206"/>
      <c r="F19" s="206"/>
      <c r="G19" s="229" t="s">
        <v>54</v>
      </c>
      <c r="H19" s="230"/>
      <c r="I19" s="229" t="s">
        <v>56</v>
      </c>
      <c r="J19" s="240" t="s">
        <v>66</v>
      </c>
      <c r="K19" s="116">
        <v>0.35</v>
      </c>
      <c r="L19" s="108"/>
      <c r="M19" s="114"/>
      <c r="N19" s="115">
        <f>IF(M19=$AE$2,$AD$2,(IF(M19=$AE$3,$AD$3,IF(M19=$AE$4,$AD$4,IF(M19=$AE$5,$AD$5,IF(M19=$AE$6,$AD$6))))))</f>
        <v>0</v>
      </c>
      <c r="O19" s="112">
        <f t="shared" si="3"/>
        <v>0</v>
      </c>
      <c r="P19" s="47"/>
      <c r="Q19" s="102"/>
      <c r="R19" s="103"/>
      <c r="S19" s="37"/>
      <c r="T19" s="16"/>
      <c r="U19" s="27"/>
      <c r="V19" s="31"/>
      <c r="W19" s="37"/>
      <c r="X19" s="16"/>
      <c r="Y19" s="27"/>
      <c r="Z19" s="31"/>
      <c r="AA19" s="37"/>
      <c r="AB19" s="17"/>
      <c r="AC19" s="165"/>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2"/>
    </row>
    <row r="20" spans="1:188" s="18" customFormat="1" ht="85.5" customHeight="1" x14ac:dyDescent="0.25">
      <c r="A20" s="14"/>
      <c r="B20" s="155"/>
      <c r="C20" s="209"/>
      <c r="D20" s="210"/>
      <c r="E20" s="206"/>
      <c r="F20" s="206"/>
      <c r="G20" s="229" t="s">
        <v>54</v>
      </c>
      <c r="H20" s="230"/>
      <c r="I20" s="229" t="s">
        <v>57</v>
      </c>
      <c r="J20" s="240" t="s">
        <v>67</v>
      </c>
      <c r="K20" s="116">
        <v>0.3</v>
      </c>
      <c r="L20" s="167"/>
      <c r="M20" s="110"/>
      <c r="N20" s="170">
        <f>IF(M20=$AE$2,$AD$2,(IF(M20=$AE$3,$AD$3,IF(M20=$AE$4,$AD$4,IF(M20=$AE$5,$AD$5,IF(M20=$AE$6,$AD$6))))))</f>
        <v>0</v>
      </c>
      <c r="O20" s="112">
        <f t="shared" si="3"/>
        <v>0</v>
      </c>
      <c r="P20" s="47"/>
      <c r="Q20" s="49"/>
      <c r="R20" s="168"/>
      <c r="S20" s="37"/>
      <c r="T20" s="16"/>
      <c r="U20" s="27"/>
      <c r="V20" s="31"/>
      <c r="W20" s="37"/>
      <c r="X20" s="16"/>
      <c r="Y20" s="27"/>
      <c r="Z20" s="31"/>
      <c r="AA20" s="37"/>
      <c r="AB20" s="17"/>
      <c r="AC20" s="165"/>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2"/>
    </row>
    <row r="21" spans="1:188" s="19" customFormat="1" ht="33.5" customHeight="1" x14ac:dyDescent="0.25">
      <c r="A21" s="14"/>
      <c r="B21" s="155"/>
      <c r="C21" s="209"/>
      <c r="D21" s="210"/>
      <c r="E21" s="220"/>
      <c r="F21" s="221"/>
      <c r="G21" s="233" t="s">
        <v>42</v>
      </c>
      <c r="H21" s="233"/>
      <c r="I21" s="232"/>
      <c r="J21" s="234"/>
      <c r="K21" s="235">
        <f>SUM(K18:K20)</f>
        <v>1</v>
      </c>
      <c r="L21" s="236"/>
      <c r="M21" s="237" t="str">
        <f>IF(AND(N21&gt;=$AG$1,N21&lt;=$AH$1), $AI$1, IF(AND(N21&gt;=$AG$2,N21&lt;=$AH$2), $AI$2, IF(AND(N21&gt;=$AG$3,N21&lt;=$AH$3), $AI$3, IF(N21&gt;=$AG$4,$AI$4))))</f>
        <v>NOT MEET</v>
      </c>
      <c r="N21" s="238">
        <f>SUM(O18:O20)</f>
        <v>0</v>
      </c>
      <c r="O21" s="239"/>
      <c r="P21" s="47"/>
      <c r="Q21" s="46"/>
      <c r="R21" s="97"/>
      <c r="S21" s="37" t="e">
        <f>#REF!*#REF!</f>
        <v>#REF!</v>
      </c>
      <c r="T21" s="16"/>
      <c r="U21" s="15"/>
      <c r="V21" s="30"/>
      <c r="W21" s="37"/>
      <c r="X21" s="16"/>
      <c r="Y21" s="15"/>
      <c r="Z21" s="30"/>
      <c r="AA21" s="37" t="e">
        <f>#REF!*Z21</f>
        <v>#REF!</v>
      </c>
      <c r="AB21" s="17"/>
      <c r="AC21" s="165"/>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3"/>
    </row>
    <row r="22" spans="1:188" s="18" customFormat="1" ht="76.5" customHeight="1" x14ac:dyDescent="0.25">
      <c r="A22" s="14"/>
      <c r="B22" s="155"/>
      <c r="C22" s="209"/>
      <c r="D22" s="210"/>
      <c r="E22" s="213" t="s">
        <v>43</v>
      </c>
      <c r="F22" s="214"/>
      <c r="G22" s="117" t="s">
        <v>44</v>
      </c>
      <c r="H22" s="117"/>
      <c r="I22" s="117" t="s">
        <v>63</v>
      </c>
      <c r="J22" s="169" t="s">
        <v>68</v>
      </c>
      <c r="K22" s="116">
        <v>1</v>
      </c>
      <c r="L22" s="108"/>
      <c r="M22" s="114"/>
      <c r="N22" s="115">
        <f t="shared" si="0"/>
        <v>0</v>
      </c>
      <c r="O22" s="112">
        <f t="shared" si="1"/>
        <v>0</v>
      </c>
      <c r="P22" s="47"/>
      <c r="Q22" s="102"/>
      <c r="R22" s="103"/>
      <c r="S22" s="37" t="e">
        <f>#REF!*#REF!</f>
        <v>#REF!</v>
      </c>
      <c r="T22" s="16"/>
      <c r="U22" s="27"/>
      <c r="V22" s="31"/>
      <c r="W22" s="37"/>
      <c r="X22" s="16"/>
      <c r="Y22" s="27"/>
      <c r="Z22" s="31"/>
      <c r="AA22" s="37" t="e">
        <f>#REF!*Z22</f>
        <v>#REF!</v>
      </c>
      <c r="AB22" s="17"/>
      <c r="AC22" s="165"/>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2"/>
    </row>
    <row r="23" spans="1:188" s="19" customFormat="1" ht="35" customHeight="1" x14ac:dyDescent="0.25">
      <c r="A23" s="14"/>
      <c r="B23" s="155"/>
      <c r="C23" s="94"/>
      <c r="D23" s="95"/>
      <c r="E23" s="215"/>
      <c r="F23" s="216"/>
      <c r="G23" s="233" t="s">
        <v>42</v>
      </c>
      <c r="H23" s="233"/>
      <c r="I23" s="232"/>
      <c r="J23" s="234"/>
      <c r="K23" s="235">
        <f>SUM(K22:K22)</f>
        <v>1</v>
      </c>
      <c r="L23" s="236"/>
      <c r="M23" s="237" t="str">
        <f>IF(AND(N23&gt;=$AG$1,N23&lt;=$AH$1), $AI$1, IF(AND(N23&gt;=$AG$2,N23&lt;=$AH$2), $AI$2, IF(AND(N23&gt;=$AG$3,N23&lt;=$AH$3), $AI$3, IF(N23&gt;=$AG$4,$AI$4))))</f>
        <v>NOT MEET</v>
      </c>
      <c r="N23" s="238">
        <f>SUM(O22)</f>
        <v>0</v>
      </c>
      <c r="O23" s="239"/>
      <c r="P23" s="47"/>
      <c r="Q23" s="46"/>
      <c r="R23" s="97"/>
      <c r="S23" s="37" t="e">
        <f>#REF!*#REF!</f>
        <v>#REF!</v>
      </c>
      <c r="T23" s="16"/>
      <c r="U23" s="15"/>
      <c r="V23" s="30"/>
      <c r="W23" s="37"/>
      <c r="X23" s="16"/>
      <c r="Y23" s="15"/>
      <c r="Z23" s="30"/>
      <c r="AA23" s="37" t="e">
        <f>#REF!*Z23</f>
        <v>#REF!</v>
      </c>
      <c r="AB23" s="17"/>
      <c r="AC23" s="165"/>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3"/>
    </row>
    <row r="24" spans="1:188" s="56" customFormat="1" ht="21.75" customHeight="1" x14ac:dyDescent="0.25">
      <c r="A24" s="50"/>
      <c r="B24" s="156"/>
      <c r="C24" s="217" t="s">
        <v>45</v>
      </c>
      <c r="D24" s="218"/>
      <c r="E24" s="218"/>
      <c r="F24" s="218"/>
      <c r="G24" s="218"/>
      <c r="H24" s="218"/>
      <c r="I24" s="218"/>
      <c r="J24" s="219"/>
      <c r="K24" s="57"/>
      <c r="L24" s="58"/>
      <c r="M24" s="59"/>
      <c r="N24" s="60"/>
      <c r="O24" s="61"/>
      <c r="P24" s="62"/>
      <c r="Q24" s="63"/>
      <c r="R24" s="98"/>
      <c r="S24" s="64"/>
      <c r="T24" s="51"/>
      <c r="U24" s="207"/>
      <c r="V24" s="208"/>
      <c r="W24" s="64"/>
      <c r="X24" s="52"/>
      <c r="Y24" s="207"/>
      <c r="Z24" s="208"/>
      <c r="AA24" s="64"/>
      <c r="AB24" s="53"/>
      <c r="AC24" s="166"/>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5"/>
    </row>
    <row r="25" spans="1:188" s="22" customFormat="1" ht="34" customHeight="1" x14ac:dyDescent="0.25">
      <c r="A25" s="1"/>
      <c r="B25" s="154"/>
      <c r="C25" s="146" t="s">
        <v>31</v>
      </c>
      <c r="D25" s="147"/>
      <c r="E25" s="147"/>
      <c r="F25" s="147"/>
      <c r="G25" s="147"/>
      <c r="H25" s="147"/>
      <c r="I25" s="147"/>
      <c r="J25" s="148"/>
      <c r="K25" s="48">
        <v>0.35</v>
      </c>
      <c r="L25" s="65"/>
      <c r="M25" s="199">
        <f>$K$25*N17</f>
        <v>0</v>
      </c>
      <c r="N25" s="200"/>
      <c r="O25" s="66"/>
      <c r="P25" s="67"/>
      <c r="Q25" s="149"/>
      <c r="R25" s="150"/>
      <c r="S25" s="36"/>
      <c r="T25" s="21"/>
      <c r="U25" s="23" t="e">
        <f>AND(#REF!&gt;=$AG$2,#REF!&gt;=$AG$2,#REF!&gt;=$AG$2,#REF!&gt;=$AG$2,#REF!&gt;=$AG$2,V21&gt;=$AG$2)</f>
        <v>#REF!</v>
      </c>
      <c r="V25" s="32" t="e">
        <f>AND(#REF!&gt;=#REF!,#REF!&gt;=Q26,#REF!&gt;=M26)</f>
        <v>#REF!</v>
      </c>
      <c r="W25" s="36"/>
      <c r="X25" s="21"/>
      <c r="Y25" s="23" t="e">
        <f>AND(#REF!&gt;=$AG$2,#REF!&gt;=$AG$2,#REF!&gt;=$AG$2,#REF!&gt;=$AG$2,#REF!&gt;=$AG$2,Z21&gt;=$AG$2)</f>
        <v>#REF!</v>
      </c>
      <c r="Z25" s="32" t="e">
        <f>AND(#REF!&gt;=M26,#REF!&gt;=Q26,#REF!&gt;=#REF!)</f>
        <v>#REF!</v>
      </c>
      <c r="AA25" s="36"/>
      <c r="AB25" s="20"/>
      <c r="AC25" s="163"/>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8"/>
    </row>
    <row r="26" spans="1:188" s="22" customFormat="1" ht="37" customHeight="1" x14ac:dyDescent="0.25">
      <c r="A26" s="1"/>
      <c r="B26" s="154"/>
      <c r="C26" s="146" t="s">
        <v>46</v>
      </c>
      <c r="D26" s="147"/>
      <c r="E26" s="147"/>
      <c r="F26" s="147"/>
      <c r="G26" s="147"/>
      <c r="H26" s="147"/>
      <c r="I26" s="147"/>
      <c r="J26" s="148"/>
      <c r="K26" s="48">
        <v>0.6</v>
      </c>
      <c r="L26" s="65"/>
      <c r="M26" s="199">
        <f>$K$26*N21</f>
        <v>0</v>
      </c>
      <c r="N26" s="200"/>
      <c r="O26" s="66"/>
      <c r="P26" s="67"/>
      <c r="Q26" s="149"/>
      <c r="R26" s="150"/>
      <c r="S26" s="36"/>
      <c r="T26" s="21"/>
      <c r="U26" s="23" t="e">
        <f>AND(#REF!&gt;=$AG$2,#REF!&gt;=$AG$2,#REF!&gt;=$AG$2,#REF!&gt;=$AG$2,#REF!&gt;=$AG$2,V22&gt;=$AG$2)</f>
        <v>#REF!</v>
      </c>
      <c r="V26" s="32" t="e">
        <f>AND(#REF!&gt;=#REF!,#REF!&gt;=Q27,#REF!&gt;=M27)</f>
        <v>#REF!</v>
      </c>
      <c r="W26" s="36"/>
      <c r="X26" s="21"/>
      <c r="Y26" s="23" t="e">
        <f>AND(#REF!&gt;=$AG$2,#REF!&gt;=$AG$2,#REF!&gt;=$AG$2,#REF!&gt;=$AG$2,#REF!&gt;=$AG$2,Z22&gt;=$AG$2)</f>
        <v>#REF!</v>
      </c>
      <c r="Z26" s="32" t="e">
        <f>AND(#REF!&gt;=M27,#REF!&gt;=Q27,#REF!&gt;=#REF!)</f>
        <v>#REF!</v>
      </c>
      <c r="AA26" s="36"/>
      <c r="AB26" s="20"/>
      <c r="AC26" s="163"/>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8"/>
    </row>
    <row r="27" spans="1:188" s="22" customFormat="1" ht="41.5" customHeight="1" x14ac:dyDescent="0.25">
      <c r="A27" s="1"/>
      <c r="B27" s="154"/>
      <c r="C27" s="196" t="s">
        <v>47</v>
      </c>
      <c r="D27" s="197"/>
      <c r="E27" s="197"/>
      <c r="F27" s="197"/>
      <c r="G27" s="197"/>
      <c r="H27" s="197"/>
      <c r="I27" s="197"/>
      <c r="J27" s="198"/>
      <c r="K27" s="48">
        <v>0.05</v>
      </c>
      <c r="L27" s="65"/>
      <c r="M27" s="199">
        <f>$K$27*N23</f>
        <v>0</v>
      </c>
      <c r="N27" s="200"/>
      <c r="O27" s="66"/>
      <c r="P27" s="67"/>
      <c r="Q27" s="199"/>
      <c r="R27" s="212"/>
      <c r="S27" s="36"/>
      <c r="T27" s="21"/>
      <c r="U27" s="23" t="e">
        <f>AND(#REF!&gt;=$AG$2,#REF!&gt;=$AG$2,#REF!&gt;=$AG$2,#REF!&gt;=$AG$2,#REF!&gt;=$AG$2,V23&gt;=$AG$2)</f>
        <v>#REF!</v>
      </c>
      <c r="V27" s="32" t="e">
        <f>AND(#REF!&gt;=#REF!,#REF!&gt;=Q28,#REF!&gt;=M28)</f>
        <v>#REF!</v>
      </c>
      <c r="W27" s="36"/>
      <c r="X27" s="21"/>
      <c r="Y27" s="23" t="e">
        <f>AND(#REF!&gt;=$AG$2,#REF!&gt;=$AG$2,#REF!&gt;=$AG$2,#REF!&gt;=$AG$2,#REF!&gt;=$AG$2,Z23&gt;=$AG$2)</f>
        <v>#REF!</v>
      </c>
      <c r="Z27" s="32" t="e">
        <f>AND(#REF!&gt;=M28,#REF!&gt;=Q28,#REF!&gt;=#REF!)</f>
        <v>#REF!</v>
      </c>
      <c r="AA27" s="36"/>
      <c r="AB27" s="20"/>
      <c r="AC27" s="163"/>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8"/>
    </row>
    <row r="28" spans="1:188" ht="36" customHeight="1" x14ac:dyDescent="0.25">
      <c r="B28" s="154"/>
      <c r="C28" s="201" t="s">
        <v>48</v>
      </c>
      <c r="D28" s="202"/>
      <c r="E28" s="202"/>
      <c r="F28" s="202"/>
      <c r="G28" s="202"/>
      <c r="H28" s="202"/>
      <c r="I28" s="202"/>
      <c r="J28" s="203"/>
      <c r="K28" s="68">
        <f>SUM(K25:K27)</f>
        <v>1</v>
      </c>
      <c r="L28" s="69"/>
      <c r="M28" s="204">
        <f>SUM(M25:N27)</f>
        <v>0</v>
      </c>
      <c r="N28" s="205"/>
      <c r="O28" s="204"/>
      <c r="P28" s="205"/>
      <c r="Q28" s="204"/>
      <c r="R28" s="211"/>
      <c r="S28" s="70"/>
      <c r="T28" s="70"/>
      <c r="U28" s="70"/>
      <c r="V28" s="70"/>
      <c r="W28" s="70"/>
      <c r="X28" s="70"/>
      <c r="Y28" s="70"/>
      <c r="Z28" s="70"/>
      <c r="AA28" s="70"/>
      <c r="AB28" s="71"/>
      <c r="AC28" s="163"/>
    </row>
    <row r="29" spans="1:188" ht="2.25" hidden="1" customHeight="1" x14ac:dyDescent="0.25">
      <c r="B29" s="154"/>
      <c r="C29" s="72"/>
      <c r="D29" s="73" t="s">
        <v>49</v>
      </c>
      <c r="E29" s="73"/>
      <c r="F29" s="73"/>
      <c r="G29" s="134"/>
      <c r="H29" s="74"/>
      <c r="I29" s="125"/>
      <c r="J29" s="125"/>
      <c r="K29" s="75"/>
      <c r="L29" s="76"/>
      <c r="M29" s="77"/>
      <c r="N29" s="78"/>
      <c r="O29" s="79"/>
      <c r="P29" s="80"/>
      <c r="Q29" s="77"/>
      <c r="R29" s="99"/>
      <c r="S29" s="70"/>
      <c r="T29" s="70"/>
      <c r="U29" s="70"/>
      <c r="V29" s="70"/>
      <c r="W29" s="70"/>
      <c r="X29" s="70"/>
      <c r="Y29" s="70"/>
      <c r="Z29" s="70"/>
      <c r="AA29" s="70"/>
      <c r="AB29" s="71"/>
      <c r="AC29" s="163"/>
    </row>
    <row r="30" spans="1:188" ht="40" hidden="1" customHeight="1" x14ac:dyDescent="0.25">
      <c r="B30" s="154"/>
      <c r="C30" s="72"/>
      <c r="D30" s="73" t="s">
        <v>50</v>
      </c>
      <c r="E30" s="73"/>
      <c r="F30" s="73"/>
      <c r="G30" s="134"/>
      <c r="H30" s="74"/>
      <c r="I30" s="125"/>
      <c r="J30" s="125"/>
      <c r="K30" s="75"/>
      <c r="L30" s="76"/>
      <c r="M30" s="81"/>
      <c r="N30" s="78"/>
      <c r="O30" s="79"/>
      <c r="P30" s="80"/>
      <c r="Q30" s="81"/>
      <c r="R30" s="99"/>
      <c r="S30" s="70"/>
      <c r="T30" s="70"/>
      <c r="U30" s="70"/>
      <c r="V30" s="70"/>
      <c r="W30" s="70"/>
      <c r="X30" s="70"/>
      <c r="Y30" s="70"/>
      <c r="Z30" s="70"/>
      <c r="AA30" s="70"/>
      <c r="AB30" s="71"/>
      <c r="AC30" s="163"/>
    </row>
    <row r="31" spans="1:188" ht="1.5" hidden="1" customHeight="1" x14ac:dyDescent="0.25">
      <c r="B31" s="154"/>
      <c r="C31" s="82"/>
      <c r="D31" s="83" t="s">
        <v>51</v>
      </c>
      <c r="E31" s="83"/>
      <c r="F31" s="83"/>
      <c r="G31" s="135"/>
      <c r="H31" s="84"/>
      <c r="I31" s="126"/>
      <c r="J31" s="126"/>
      <c r="K31" s="85"/>
      <c r="L31" s="76"/>
      <c r="M31" s="86" t="e">
        <f>AND(#REF!&gt;=$AG$2,#REF!&gt;=$AG$2,#REF!&gt;=$AG$2,#REF!&gt;=$AG$2,N23&gt;=$AG$2,#REF!&gt;=$AG$2)</f>
        <v>#REF!</v>
      </c>
      <c r="N31" s="87" t="e">
        <f>AND(M28&gt;=Q28,M28&gt;=#REF!,M28&gt;=#REF!)</f>
        <v>#REF!</v>
      </c>
      <c r="O31" s="79"/>
      <c r="P31" s="80"/>
      <c r="Q31" s="86" t="e">
        <f>AND(#REF!&gt;=$AG$2,#REF!&gt;=$AG$2,#REF!&gt;=$AG$2,#REF!&gt;=$AG$2,R23&gt;=$AG$2,#REF!&gt;=$AG$2)</f>
        <v>#REF!</v>
      </c>
      <c r="R31" s="100" t="e">
        <f>AND(Q28&gt;=#REF!,Q28&gt;=#REF!,Q28&gt;=M28)</f>
        <v>#REF!</v>
      </c>
      <c r="S31" s="70"/>
      <c r="T31" s="70"/>
      <c r="U31" s="70"/>
      <c r="V31" s="70"/>
      <c r="W31" s="70"/>
      <c r="X31" s="70"/>
      <c r="Y31" s="70"/>
      <c r="Z31" s="70"/>
      <c r="AA31" s="70"/>
      <c r="AB31" s="71"/>
      <c r="AC31" s="163"/>
    </row>
    <row r="32" spans="1:188" ht="4.5" customHeight="1" x14ac:dyDescent="0.25">
      <c r="B32" s="154"/>
      <c r="C32" s="88"/>
      <c r="D32" s="89"/>
      <c r="E32" s="89"/>
      <c r="F32" s="89"/>
      <c r="G32" s="127"/>
      <c r="H32" s="88"/>
      <c r="I32" s="127"/>
      <c r="J32" s="127"/>
      <c r="K32" s="88"/>
      <c r="L32" s="58"/>
      <c r="M32" s="90"/>
      <c r="N32" s="90"/>
      <c r="O32" s="90"/>
      <c r="P32" s="88"/>
      <c r="Q32" s="90"/>
      <c r="R32" s="101"/>
      <c r="S32" s="70"/>
      <c r="T32" s="70"/>
      <c r="U32" s="70"/>
      <c r="V32" s="70"/>
      <c r="W32" s="70"/>
      <c r="X32" s="70"/>
      <c r="Y32" s="70"/>
      <c r="Z32" s="70"/>
      <c r="AA32" s="70"/>
      <c r="AB32" s="71"/>
      <c r="AC32" s="163"/>
    </row>
    <row r="33" spans="2:29" ht="56.5" customHeight="1" x14ac:dyDescent="0.25">
      <c r="B33" s="154"/>
      <c r="C33" s="191" t="s">
        <v>52</v>
      </c>
      <c r="D33" s="191"/>
      <c r="E33" s="191"/>
      <c r="F33" s="191"/>
      <c r="G33" s="191"/>
      <c r="H33" s="191"/>
      <c r="I33" s="191"/>
      <c r="J33" s="191"/>
      <c r="K33" s="191"/>
      <c r="L33" s="158"/>
      <c r="M33" s="190"/>
      <c r="N33" s="190"/>
      <c r="O33" s="159"/>
      <c r="P33" s="160"/>
      <c r="Q33" s="191" t="s">
        <v>53</v>
      </c>
      <c r="R33" s="192"/>
      <c r="S33" s="70"/>
      <c r="T33" s="70"/>
      <c r="U33" s="70"/>
      <c r="V33" s="70"/>
      <c r="W33" s="70"/>
      <c r="X33" s="70"/>
      <c r="Y33" s="70"/>
      <c r="Z33" s="70"/>
      <c r="AA33" s="70"/>
      <c r="AB33" s="71"/>
      <c r="AC33" s="163"/>
    </row>
    <row r="34" spans="2:29" ht="69.650000000000006" customHeight="1" x14ac:dyDescent="0.25">
      <c r="B34" s="154"/>
      <c r="C34" s="191"/>
      <c r="D34" s="191"/>
      <c r="E34" s="191"/>
      <c r="F34" s="191"/>
      <c r="G34" s="191"/>
      <c r="H34" s="191"/>
      <c r="I34" s="191"/>
      <c r="J34" s="191"/>
      <c r="K34" s="191"/>
      <c r="L34" s="160"/>
      <c r="M34" s="190"/>
      <c r="N34" s="190"/>
      <c r="O34" s="159"/>
      <c r="P34" s="160"/>
      <c r="Q34" s="191"/>
      <c r="R34" s="192"/>
      <c r="S34" s="70"/>
      <c r="T34" s="70"/>
      <c r="U34" s="70"/>
      <c r="V34" s="70"/>
      <c r="W34" s="70"/>
      <c r="X34" s="70"/>
      <c r="Y34" s="70"/>
      <c r="Z34" s="70"/>
      <c r="AA34" s="70"/>
      <c r="AB34" s="71"/>
      <c r="AC34" s="163"/>
    </row>
    <row r="35" spans="2:29" ht="70" customHeight="1" x14ac:dyDescent="0.25">
      <c r="B35" s="154"/>
      <c r="C35" s="191"/>
      <c r="D35" s="191"/>
      <c r="E35" s="191"/>
      <c r="F35" s="191"/>
      <c r="G35" s="191"/>
      <c r="H35" s="191"/>
      <c r="I35" s="191"/>
      <c r="J35" s="191"/>
      <c r="K35" s="191"/>
      <c r="L35" s="160"/>
      <c r="M35" s="190"/>
      <c r="N35" s="190"/>
      <c r="O35" s="159"/>
      <c r="P35" s="160"/>
      <c r="Q35" s="191"/>
      <c r="R35" s="192"/>
      <c r="S35" s="70"/>
      <c r="T35" s="70"/>
      <c r="U35" s="70"/>
      <c r="V35" s="70"/>
      <c r="W35" s="70"/>
      <c r="X35" s="70"/>
      <c r="Y35" s="70"/>
      <c r="Z35" s="70"/>
      <c r="AA35" s="70"/>
      <c r="AB35" s="71"/>
      <c r="AC35" s="163"/>
    </row>
    <row r="36" spans="2:29" ht="41.5" customHeight="1" thickBot="1" x14ac:dyDescent="0.3">
      <c r="B36" s="157"/>
      <c r="C36" s="193"/>
      <c r="D36" s="193"/>
      <c r="E36" s="193"/>
      <c r="F36" s="193"/>
      <c r="G36" s="193"/>
      <c r="H36" s="193"/>
      <c r="I36" s="193"/>
      <c r="J36" s="193"/>
      <c r="K36" s="193"/>
      <c r="L36" s="161"/>
      <c r="M36" s="195"/>
      <c r="N36" s="195"/>
      <c r="O36" s="162"/>
      <c r="P36" s="161"/>
      <c r="Q36" s="193"/>
      <c r="R36" s="194"/>
      <c r="S36" s="91"/>
      <c r="T36" s="24"/>
      <c r="U36" s="91"/>
      <c r="V36" s="91"/>
      <c r="W36" s="91"/>
      <c r="X36" s="24"/>
      <c r="Y36" s="91"/>
      <c r="Z36" s="91"/>
      <c r="AA36" s="91"/>
      <c r="AB36" s="25"/>
      <c r="AC36" s="163"/>
    </row>
    <row r="37" spans="2:29" ht="4.5" customHeight="1" x14ac:dyDescent="0.25">
      <c r="C37" s="76"/>
      <c r="D37" s="80"/>
      <c r="E37" s="80"/>
      <c r="F37" s="80"/>
      <c r="G37" s="128"/>
      <c r="H37" s="76"/>
      <c r="I37" s="128"/>
      <c r="J37" s="128"/>
      <c r="K37" s="76"/>
      <c r="L37" s="76"/>
      <c r="M37" s="76"/>
      <c r="N37" s="92"/>
      <c r="O37" s="92"/>
      <c r="P37" s="76"/>
      <c r="Q37" s="76"/>
      <c r="R37" s="76"/>
      <c r="T37" s="1"/>
      <c r="X37" s="1"/>
    </row>
    <row r="38" spans="2:29" ht="41.5" hidden="1" customHeight="1" thickBot="1" x14ac:dyDescent="0.3">
      <c r="C38" s="76"/>
      <c r="D38" s="80"/>
      <c r="E38" s="80"/>
      <c r="F38" s="80"/>
      <c r="G38" s="128"/>
      <c r="H38" s="76"/>
      <c r="I38" s="128"/>
      <c r="J38" s="128"/>
      <c r="K38" s="76"/>
      <c r="L38" s="76"/>
      <c r="M38" s="76"/>
      <c r="N38" s="92"/>
      <c r="O38" s="92"/>
      <c r="P38" s="76"/>
      <c r="Q38" s="76"/>
      <c r="R38" s="76"/>
      <c r="T38" s="1"/>
      <c r="X38" s="1"/>
    </row>
    <row r="39" spans="2:29" ht="40" customHeight="1" x14ac:dyDescent="0.25">
      <c r="C39" s="76"/>
      <c r="D39" s="80"/>
      <c r="E39" s="80"/>
      <c r="F39" s="80"/>
      <c r="G39" s="128"/>
      <c r="H39" s="76"/>
      <c r="I39" s="128"/>
      <c r="J39" s="128"/>
      <c r="K39" s="76"/>
      <c r="L39" s="76"/>
      <c r="M39" s="76"/>
      <c r="N39" s="92"/>
      <c r="O39" s="92"/>
      <c r="P39" s="76"/>
      <c r="Q39" s="76"/>
      <c r="R39" s="76"/>
      <c r="T39" s="1"/>
      <c r="X39" s="1"/>
    </row>
    <row r="40" spans="2:29" ht="364.5" customHeight="1" x14ac:dyDescent="0.25">
      <c r="C40" s="76"/>
      <c r="D40" s="80"/>
      <c r="E40" s="80"/>
      <c r="F40" s="80"/>
      <c r="G40" s="128"/>
      <c r="H40" s="76"/>
      <c r="I40" s="128"/>
      <c r="J40" s="128"/>
      <c r="K40" s="76"/>
      <c r="L40" s="76"/>
      <c r="M40" s="76"/>
      <c r="N40" s="92"/>
      <c r="O40" s="92"/>
      <c r="P40" s="76"/>
      <c r="Q40" s="76"/>
      <c r="R40" s="76"/>
      <c r="T40" s="1"/>
      <c r="X40" s="1"/>
    </row>
    <row r="41" spans="2:29" ht="34" customHeight="1" x14ac:dyDescent="0.25">
      <c r="C41" s="76"/>
      <c r="D41" s="80"/>
      <c r="E41" s="80"/>
      <c r="F41" s="80"/>
      <c r="G41" s="128"/>
      <c r="H41" s="76"/>
      <c r="I41" s="128"/>
      <c r="J41" s="128"/>
      <c r="K41" s="76"/>
      <c r="L41" s="76"/>
      <c r="M41" s="76"/>
      <c r="N41" s="92"/>
      <c r="O41" s="92"/>
      <c r="P41" s="76"/>
      <c r="Q41" s="76"/>
      <c r="R41" s="76"/>
      <c r="T41" s="1"/>
      <c r="X41" s="1"/>
    </row>
    <row r="42" spans="2:29" ht="52.5" customHeight="1" x14ac:dyDescent="0.25">
      <c r="C42" s="76"/>
      <c r="D42" s="80"/>
      <c r="E42" s="80"/>
      <c r="F42" s="80"/>
      <c r="G42" s="128"/>
      <c r="H42" s="76"/>
      <c r="I42" s="128"/>
      <c r="J42" s="128"/>
      <c r="K42" s="76"/>
      <c r="L42" s="76"/>
      <c r="M42" s="76"/>
      <c r="N42" s="92"/>
      <c r="O42" s="92"/>
      <c r="P42" s="76"/>
      <c r="Q42" s="76"/>
      <c r="R42" s="76"/>
      <c r="T42" s="1"/>
      <c r="X42" s="1"/>
    </row>
    <row r="43" spans="2:29" ht="21.75" customHeight="1" x14ac:dyDescent="0.25">
      <c r="C43" s="76"/>
      <c r="D43" s="80"/>
      <c r="E43" s="80"/>
      <c r="F43" s="80"/>
      <c r="G43" s="128"/>
      <c r="H43" s="76"/>
      <c r="I43" s="128"/>
      <c r="J43" s="128"/>
      <c r="K43" s="76"/>
      <c r="L43" s="76"/>
      <c r="M43" s="76"/>
      <c r="N43" s="92"/>
      <c r="O43" s="92"/>
      <c r="P43" s="76"/>
      <c r="Q43" s="76"/>
      <c r="R43" s="76"/>
      <c r="T43" s="1"/>
      <c r="X43" s="1"/>
    </row>
    <row r="44" spans="2:29" ht="21.75" customHeight="1" x14ac:dyDescent="0.25">
      <c r="C44" s="76"/>
      <c r="D44" s="80"/>
      <c r="E44" s="80"/>
      <c r="F44" s="80"/>
      <c r="G44" s="128"/>
      <c r="H44" s="76"/>
      <c r="I44" s="128"/>
      <c r="J44" s="128"/>
      <c r="K44" s="76"/>
      <c r="L44" s="76"/>
      <c r="M44" s="76"/>
      <c r="N44" s="92"/>
      <c r="O44" s="92"/>
      <c r="P44" s="76"/>
      <c r="Q44" s="76"/>
      <c r="R44" s="76"/>
      <c r="T44" s="1"/>
      <c r="X44" s="1"/>
    </row>
    <row r="45" spans="2:29" ht="21.75" customHeight="1" x14ac:dyDescent="0.25">
      <c r="C45" s="76"/>
      <c r="D45" s="80"/>
      <c r="E45" s="80"/>
      <c r="F45" s="80"/>
      <c r="G45" s="128"/>
      <c r="H45" s="76"/>
      <c r="I45" s="128"/>
      <c r="J45" s="128"/>
      <c r="K45" s="76"/>
      <c r="L45" s="76"/>
      <c r="M45" s="76"/>
      <c r="N45" s="92"/>
      <c r="O45" s="92"/>
      <c r="P45" s="76"/>
      <c r="Q45" s="76"/>
      <c r="R45" s="76"/>
      <c r="T45" s="1"/>
      <c r="X45" s="1"/>
    </row>
    <row r="46" spans="2:29" ht="21.75" customHeight="1" x14ac:dyDescent="0.25">
      <c r="C46" s="76"/>
      <c r="D46" s="80"/>
      <c r="E46" s="80"/>
      <c r="F46" s="80"/>
      <c r="G46" s="128"/>
      <c r="H46" s="76"/>
      <c r="I46" s="128"/>
      <c r="J46" s="128"/>
      <c r="K46" s="76"/>
      <c r="L46" s="76"/>
      <c r="M46" s="76"/>
      <c r="N46" s="92"/>
      <c r="O46" s="92"/>
      <c r="P46" s="76"/>
      <c r="Q46" s="76"/>
      <c r="R46" s="76"/>
      <c r="T46" s="1"/>
      <c r="X46" s="1"/>
    </row>
    <row r="47" spans="2:29" ht="21.75" customHeight="1" x14ac:dyDescent="0.25">
      <c r="C47" s="76"/>
      <c r="D47" s="80"/>
      <c r="E47" s="80"/>
      <c r="F47" s="80"/>
      <c r="G47" s="128"/>
      <c r="H47" s="76"/>
      <c r="I47" s="128"/>
      <c r="J47" s="128"/>
      <c r="K47" s="76"/>
      <c r="L47" s="76"/>
      <c r="M47" s="76"/>
      <c r="N47" s="92"/>
      <c r="O47" s="92"/>
      <c r="P47" s="76"/>
      <c r="Q47" s="76"/>
      <c r="R47" s="76"/>
      <c r="T47" s="1"/>
      <c r="X47" s="1"/>
    </row>
    <row r="48" spans="2:29" ht="21.75" customHeight="1" x14ac:dyDescent="0.25">
      <c r="C48" s="76"/>
      <c r="D48" s="80"/>
      <c r="E48" s="80"/>
      <c r="F48" s="80"/>
      <c r="G48" s="128"/>
      <c r="H48" s="76"/>
      <c r="I48" s="128"/>
      <c r="J48" s="128"/>
      <c r="K48" s="76"/>
      <c r="L48" s="76"/>
      <c r="M48" s="76"/>
      <c r="N48" s="92"/>
      <c r="O48" s="92"/>
      <c r="P48" s="76"/>
      <c r="Q48" s="76"/>
      <c r="R48" s="76"/>
      <c r="T48" s="1"/>
      <c r="X48" s="1"/>
    </row>
    <row r="49" spans="3:24" ht="21.75" customHeight="1" x14ac:dyDescent="0.25">
      <c r="C49" s="76"/>
      <c r="D49" s="80"/>
      <c r="E49" s="80"/>
      <c r="F49" s="80"/>
      <c r="G49" s="128"/>
      <c r="H49" s="76"/>
      <c r="I49" s="128"/>
      <c r="J49" s="128"/>
      <c r="K49" s="76"/>
      <c r="L49" s="76"/>
      <c r="M49" s="76"/>
      <c r="N49" s="92"/>
      <c r="O49" s="92"/>
      <c r="P49" s="76"/>
      <c r="Q49" s="76"/>
      <c r="R49" s="76"/>
      <c r="T49" s="1"/>
      <c r="X49" s="1"/>
    </row>
    <row r="50" spans="3:24" ht="21.75" customHeight="1" x14ac:dyDescent="0.25">
      <c r="C50" s="76"/>
      <c r="D50" s="80"/>
      <c r="E50" s="80"/>
      <c r="F50" s="80"/>
      <c r="G50" s="128"/>
      <c r="H50" s="76"/>
      <c r="I50" s="128"/>
      <c r="J50" s="128"/>
      <c r="K50" s="76"/>
      <c r="L50" s="76"/>
      <c r="M50" s="76"/>
      <c r="N50" s="92"/>
      <c r="O50" s="92"/>
      <c r="P50" s="76"/>
      <c r="Q50" s="76"/>
      <c r="R50" s="76"/>
      <c r="T50" s="1"/>
      <c r="X50" s="1"/>
    </row>
    <row r="51" spans="3:24" ht="21.75" customHeight="1" x14ac:dyDescent="0.25">
      <c r="C51" s="76"/>
      <c r="D51" s="80"/>
      <c r="E51" s="80"/>
      <c r="F51" s="80"/>
      <c r="G51" s="128"/>
      <c r="H51" s="76"/>
      <c r="I51" s="128"/>
      <c r="J51" s="128"/>
      <c r="K51" s="76"/>
      <c r="L51" s="76"/>
      <c r="M51" s="76"/>
      <c r="N51" s="92"/>
      <c r="O51" s="92"/>
      <c r="P51" s="76"/>
      <c r="Q51" s="76"/>
      <c r="R51" s="76"/>
      <c r="T51" s="1"/>
      <c r="X51" s="1"/>
    </row>
    <row r="52" spans="3:24" ht="21.75" customHeight="1" x14ac:dyDescent="0.25">
      <c r="C52" s="76"/>
      <c r="D52" s="80"/>
      <c r="E52" s="80"/>
      <c r="F52" s="80"/>
      <c r="G52" s="128"/>
      <c r="H52" s="76"/>
      <c r="I52" s="128"/>
      <c r="J52" s="128"/>
      <c r="K52" s="76"/>
      <c r="L52" s="76"/>
      <c r="M52" s="76"/>
      <c r="N52" s="92"/>
      <c r="O52" s="92"/>
      <c r="P52" s="76"/>
      <c r="Q52" s="76"/>
      <c r="R52" s="76"/>
      <c r="T52" s="1"/>
      <c r="X52" s="1"/>
    </row>
    <row r="53" spans="3:24" ht="21.75" customHeight="1" x14ac:dyDescent="0.25">
      <c r="C53" s="76"/>
      <c r="D53" s="80"/>
      <c r="E53" s="80"/>
      <c r="F53" s="80"/>
      <c r="G53" s="128"/>
      <c r="H53" s="76"/>
      <c r="I53" s="128"/>
      <c r="J53" s="128"/>
      <c r="K53" s="76"/>
      <c r="L53" s="76"/>
      <c r="M53" s="76"/>
      <c r="N53" s="92"/>
      <c r="O53" s="92"/>
      <c r="P53" s="76"/>
      <c r="Q53" s="76"/>
      <c r="R53" s="76"/>
      <c r="T53" s="1"/>
      <c r="X53" s="1"/>
    </row>
    <row r="54" spans="3:24" ht="21.75" customHeight="1" x14ac:dyDescent="0.25">
      <c r="C54" s="76"/>
      <c r="D54" s="80"/>
      <c r="E54" s="80"/>
      <c r="F54" s="80"/>
      <c r="G54" s="128"/>
      <c r="H54" s="76"/>
      <c r="I54" s="128"/>
      <c r="J54" s="128"/>
      <c r="K54" s="76"/>
      <c r="L54" s="76"/>
      <c r="M54" s="76"/>
      <c r="N54" s="92"/>
      <c r="O54" s="92"/>
      <c r="P54" s="76"/>
      <c r="Q54" s="76"/>
      <c r="R54" s="76"/>
      <c r="T54" s="1"/>
      <c r="X54" s="1"/>
    </row>
    <row r="55" spans="3:24" ht="21.75" customHeight="1" x14ac:dyDescent="0.25">
      <c r="C55" s="76"/>
      <c r="D55" s="80"/>
      <c r="E55" s="80"/>
      <c r="F55" s="80"/>
      <c r="G55" s="128"/>
      <c r="H55" s="76"/>
      <c r="I55" s="128"/>
      <c r="J55" s="128"/>
      <c r="K55" s="76"/>
      <c r="L55" s="76"/>
      <c r="M55" s="76"/>
      <c r="N55" s="92"/>
      <c r="O55" s="92"/>
      <c r="P55" s="76"/>
      <c r="Q55" s="76"/>
      <c r="R55" s="76"/>
      <c r="T55" s="1"/>
      <c r="X55" s="1"/>
    </row>
    <row r="56" spans="3:24" ht="21.75" customHeight="1" x14ac:dyDescent="0.25">
      <c r="C56" s="76"/>
      <c r="D56" s="80"/>
      <c r="E56" s="80"/>
      <c r="F56" s="80"/>
      <c r="G56" s="128"/>
      <c r="H56" s="76"/>
      <c r="I56" s="128"/>
      <c r="J56" s="128"/>
      <c r="K56" s="76"/>
      <c r="L56" s="76"/>
      <c r="M56" s="76"/>
      <c r="N56" s="92"/>
      <c r="O56" s="92"/>
      <c r="P56" s="76"/>
      <c r="Q56" s="76"/>
      <c r="R56" s="76"/>
      <c r="T56" s="1"/>
      <c r="X56" s="1"/>
    </row>
    <row r="57" spans="3:24" ht="21.75" customHeight="1" x14ac:dyDescent="0.25">
      <c r="C57" s="76"/>
      <c r="D57" s="80"/>
      <c r="E57" s="80"/>
      <c r="F57" s="80"/>
      <c r="G57" s="128"/>
      <c r="H57" s="76"/>
      <c r="I57" s="128"/>
      <c r="J57" s="128"/>
      <c r="K57" s="76"/>
      <c r="L57" s="76"/>
      <c r="M57" s="76"/>
      <c r="N57" s="92"/>
      <c r="O57" s="92"/>
      <c r="P57" s="76"/>
      <c r="Q57" s="76"/>
      <c r="R57" s="76"/>
      <c r="T57" s="1"/>
      <c r="X57" s="1"/>
    </row>
    <row r="58" spans="3:24" ht="21.75" customHeight="1" x14ac:dyDescent="0.25">
      <c r="C58" s="76"/>
      <c r="D58" s="80"/>
      <c r="E58" s="80"/>
      <c r="F58" s="80"/>
      <c r="G58" s="128"/>
      <c r="H58" s="76"/>
      <c r="I58" s="128"/>
      <c r="J58" s="128"/>
      <c r="K58" s="76"/>
      <c r="L58" s="76"/>
      <c r="M58" s="76"/>
      <c r="N58" s="92"/>
      <c r="O58" s="92"/>
      <c r="P58" s="76"/>
      <c r="Q58" s="76"/>
      <c r="R58" s="76"/>
      <c r="T58" s="1"/>
      <c r="X58" s="1"/>
    </row>
    <row r="59" spans="3:24" ht="21.75" customHeight="1" x14ac:dyDescent="0.25">
      <c r="C59" s="76"/>
      <c r="D59" s="80"/>
      <c r="E59" s="80"/>
      <c r="F59" s="80"/>
      <c r="G59" s="128"/>
      <c r="H59" s="76"/>
      <c r="I59" s="128"/>
      <c r="J59" s="128"/>
      <c r="K59" s="76"/>
      <c r="L59" s="76"/>
      <c r="M59" s="76"/>
      <c r="N59" s="92"/>
      <c r="O59" s="92"/>
      <c r="P59" s="76"/>
      <c r="Q59" s="76"/>
      <c r="R59" s="76"/>
      <c r="T59" s="1"/>
      <c r="X59" s="1"/>
    </row>
    <row r="60" spans="3:24" ht="21.75" customHeight="1" x14ac:dyDescent="0.25">
      <c r="C60" s="76"/>
      <c r="D60" s="80"/>
      <c r="E60" s="80"/>
      <c r="F60" s="80"/>
      <c r="G60" s="128"/>
      <c r="H60" s="76"/>
      <c r="I60" s="128"/>
      <c r="J60" s="128"/>
      <c r="K60" s="76"/>
      <c r="L60" s="76"/>
      <c r="M60" s="76"/>
      <c r="N60" s="92"/>
      <c r="O60" s="92"/>
      <c r="P60" s="76"/>
      <c r="Q60" s="76"/>
      <c r="R60" s="76"/>
      <c r="T60" s="1"/>
      <c r="X60" s="1"/>
    </row>
    <row r="61" spans="3:24" ht="21.75" customHeight="1" x14ac:dyDescent="0.25">
      <c r="C61" s="76"/>
      <c r="D61" s="80"/>
      <c r="E61" s="80"/>
      <c r="F61" s="80"/>
      <c r="G61" s="128"/>
      <c r="H61" s="76"/>
      <c r="I61" s="128"/>
      <c r="J61" s="128"/>
      <c r="K61" s="76"/>
      <c r="L61" s="76"/>
      <c r="M61" s="76"/>
      <c r="N61" s="92"/>
      <c r="O61" s="92"/>
      <c r="P61" s="76"/>
      <c r="Q61" s="76"/>
      <c r="R61" s="76"/>
      <c r="T61" s="1"/>
      <c r="X61" s="1"/>
    </row>
    <row r="62" spans="3:24" ht="21.75" customHeight="1" x14ac:dyDescent="0.25">
      <c r="C62" s="76"/>
      <c r="D62" s="80"/>
      <c r="E62" s="80"/>
      <c r="F62" s="80"/>
      <c r="G62" s="128"/>
      <c r="H62" s="76"/>
      <c r="I62" s="128"/>
      <c r="J62" s="128"/>
      <c r="K62" s="76"/>
      <c r="L62" s="76"/>
      <c r="M62" s="76"/>
      <c r="N62" s="92"/>
      <c r="O62" s="92"/>
      <c r="P62" s="76"/>
      <c r="Q62" s="76"/>
      <c r="R62" s="76"/>
      <c r="T62" s="1"/>
      <c r="X62" s="1"/>
    </row>
    <row r="63" spans="3:24" ht="21.75" customHeight="1" x14ac:dyDescent="0.25">
      <c r="C63" s="76"/>
      <c r="D63" s="80"/>
      <c r="E63" s="80"/>
      <c r="F63" s="80"/>
      <c r="G63" s="128"/>
      <c r="H63" s="76"/>
      <c r="I63" s="128"/>
      <c r="J63" s="128"/>
      <c r="K63" s="76"/>
      <c r="L63" s="76"/>
      <c r="M63" s="76"/>
      <c r="N63" s="92"/>
      <c r="O63" s="92"/>
      <c r="P63" s="76"/>
      <c r="Q63" s="76"/>
      <c r="R63" s="76"/>
      <c r="T63" s="1"/>
      <c r="X63" s="1"/>
    </row>
    <row r="64" spans="3:24" ht="21.75" customHeight="1" x14ac:dyDescent="0.25">
      <c r="C64" s="76"/>
      <c r="D64" s="80"/>
      <c r="E64" s="80"/>
      <c r="F64" s="80"/>
      <c r="G64" s="128"/>
      <c r="H64" s="76"/>
      <c r="I64" s="128"/>
      <c r="J64" s="128"/>
      <c r="K64" s="76"/>
      <c r="L64" s="76"/>
      <c r="M64" s="76"/>
      <c r="N64" s="92"/>
      <c r="O64" s="92"/>
      <c r="P64" s="76"/>
      <c r="Q64" s="76"/>
      <c r="R64" s="76"/>
      <c r="T64" s="1"/>
      <c r="X64" s="1"/>
    </row>
    <row r="65" spans="3:24" ht="21.75" customHeight="1" x14ac:dyDescent="0.25">
      <c r="C65" s="76"/>
      <c r="D65" s="80"/>
      <c r="E65" s="80"/>
      <c r="F65" s="80"/>
      <c r="G65" s="128"/>
      <c r="H65" s="76"/>
      <c r="I65" s="128"/>
      <c r="J65" s="128"/>
      <c r="K65" s="76"/>
      <c r="L65" s="76"/>
      <c r="M65" s="76"/>
      <c r="N65" s="92"/>
      <c r="O65" s="92"/>
      <c r="P65" s="76"/>
      <c r="Q65" s="76"/>
      <c r="R65" s="76"/>
      <c r="T65" s="1"/>
      <c r="X65" s="1"/>
    </row>
    <row r="66" spans="3:24" ht="21.75" customHeight="1" x14ac:dyDescent="0.25">
      <c r="C66" s="76"/>
      <c r="D66" s="80"/>
      <c r="E66" s="80"/>
      <c r="F66" s="80"/>
      <c r="G66" s="128"/>
      <c r="H66" s="76"/>
      <c r="I66" s="128"/>
      <c r="J66" s="128"/>
      <c r="K66" s="76"/>
      <c r="L66" s="76"/>
      <c r="M66" s="76"/>
      <c r="N66" s="92"/>
      <c r="O66" s="92"/>
      <c r="P66" s="76"/>
      <c r="Q66" s="76"/>
      <c r="R66" s="76"/>
      <c r="T66" s="1"/>
      <c r="X66" s="1"/>
    </row>
    <row r="67" spans="3:24" ht="21.75" customHeight="1" x14ac:dyDescent="0.25">
      <c r="C67" s="76"/>
      <c r="D67" s="80"/>
      <c r="E67" s="80"/>
      <c r="F67" s="80"/>
      <c r="G67" s="128"/>
      <c r="H67" s="76"/>
      <c r="I67" s="128"/>
      <c r="J67" s="128"/>
      <c r="K67" s="76"/>
      <c r="L67" s="76"/>
      <c r="M67" s="76"/>
      <c r="N67" s="92"/>
      <c r="O67" s="92"/>
      <c r="P67" s="76"/>
      <c r="Q67" s="76"/>
      <c r="R67" s="76"/>
      <c r="T67" s="1"/>
      <c r="X67" s="1"/>
    </row>
    <row r="68" spans="3:24" ht="21.75" customHeight="1" x14ac:dyDescent="0.25">
      <c r="C68" s="76"/>
      <c r="D68" s="80"/>
      <c r="E68" s="80"/>
      <c r="F68" s="80"/>
      <c r="G68" s="128"/>
      <c r="H68" s="76"/>
      <c r="I68" s="128"/>
      <c r="J68" s="128"/>
      <c r="K68" s="76"/>
      <c r="L68" s="76"/>
      <c r="M68" s="76"/>
      <c r="N68" s="92"/>
      <c r="O68" s="92"/>
      <c r="P68" s="76"/>
      <c r="Q68" s="76"/>
      <c r="R68" s="76"/>
      <c r="T68" s="1"/>
      <c r="X68" s="1"/>
    </row>
    <row r="69" spans="3:24" ht="21.75" customHeight="1" x14ac:dyDescent="0.25">
      <c r="C69" s="76"/>
      <c r="D69" s="80"/>
      <c r="E69" s="80"/>
      <c r="F69" s="80"/>
      <c r="G69" s="128"/>
      <c r="H69" s="76"/>
      <c r="I69" s="128"/>
      <c r="J69" s="128"/>
      <c r="K69" s="76"/>
      <c r="L69" s="76"/>
      <c r="M69" s="76"/>
      <c r="N69" s="92"/>
      <c r="O69" s="92"/>
      <c r="P69" s="76"/>
      <c r="Q69" s="76"/>
      <c r="R69" s="76"/>
      <c r="T69" s="1"/>
      <c r="X69" s="1"/>
    </row>
    <row r="70" spans="3:24" ht="21.75" customHeight="1" x14ac:dyDescent="0.25">
      <c r="C70" s="76"/>
      <c r="D70" s="80"/>
      <c r="E70" s="80"/>
      <c r="F70" s="80"/>
      <c r="G70" s="128"/>
      <c r="H70" s="76"/>
      <c r="I70" s="128"/>
      <c r="J70" s="128"/>
      <c r="K70" s="76"/>
      <c r="L70" s="76"/>
      <c r="M70" s="76"/>
      <c r="N70" s="92"/>
      <c r="O70" s="92"/>
      <c r="P70" s="76"/>
      <c r="Q70" s="76"/>
      <c r="R70" s="76"/>
      <c r="T70" s="1"/>
      <c r="X70" s="1"/>
    </row>
    <row r="71" spans="3:24" ht="21.75" customHeight="1" x14ac:dyDescent="0.25">
      <c r="C71" s="76"/>
      <c r="D71" s="80"/>
      <c r="E71" s="80"/>
      <c r="F71" s="80"/>
      <c r="G71" s="128"/>
      <c r="H71" s="76"/>
      <c r="I71" s="128"/>
      <c r="J71" s="128"/>
      <c r="K71" s="76"/>
      <c r="L71" s="76"/>
      <c r="M71" s="76"/>
      <c r="N71" s="92"/>
      <c r="O71" s="92"/>
      <c r="P71" s="76"/>
      <c r="Q71" s="76"/>
      <c r="R71" s="76"/>
      <c r="T71" s="1"/>
      <c r="X71" s="1"/>
    </row>
    <row r="72" spans="3:24" ht="21.75" customHeight="1" x14ac:dyDescent="0.25">
      <c r="C72" s="76"/>
      <c r="D72" s="80"/>
      <c r="E72" s="80"/>
      <c r="F72" s="80"/>
      <c r="G72" s="128"/>
      <c r="H72" s="76"/>
      <c r="I72" s="128"/>
      <c r="J72" s="128"/>
      <c r="K72" s="76"/>
      <c r="L72" s="76"/>
      <c r="M72" s="76"/>
      <c r="N72" s="92"/>
      <c r="O72" s="92"/>
      <c r="P72" s="76"/>
      <c r="Q72" s="76"/>
      <c r="R72" s="76"/>
      <c r="T72" s="1"/>
      <c r="X72" s="1"/>
    </row>
    <row r="73" spans="3:24" ht="21.75" customHeight="1" x14ac:dyDescent="0.25">
      <c r="C73" s="76"/>
      <c r="D73" s="80"/>
      <c r="E73" s="80"/>
      <c r="F73" s="80"/>
      <c r="G73" s="128"/>
      <c r="H73" s="76"/>
      <c r="I73" s="128"/>
      <c r="J73" s="128"/>
      <c r="K73" s="76"/>
      <c r="L73" s="76"/>
      <c r="M73" s="76"/>
      <c r="N73" s="92"/>
      <c r="O73" s="92"/>
      <c r="P73" s="76"/>
      <c r="Q73" s="76"/>
      <c r="R73" s="76"/>
      <c r="T73" s="1"/>
      <c r="X73" s="1"/>
    </row>
    <row r="74" spans="3:24" ht="21.75" customHeight="1" x14ac:dyDescent="0.25">
      <c r="C74" s="76"/>
      <c r="D74" s="80"/>
      <c r="E74" s="80"/>
      <c r="F74" s="80"/>
      <c r="G74" s="128"/>
      <c r="H74" s="76"/>
      <c r="I74" s="128"/>
      <c r="J74" s="128"/>
      <c r="K74" s="76"/>
      <c r="L74" s="76"/>
      <c r="M74" s="76"/>
      <c r="N74" s="92"/>
      <c r="O74" s="92"/>
      <c r="P74" s="76"/>
      <c r="Q74" s="76"/>
      <c r="R74" s="76"/>
      <c r="T74" s="1"/>
      <c r="X74" s="1"/>
    </row>
    <row r="75" spans="3:24" ht="21.75" customHeight="1" x14ac:dyDescent="0.25">
      <c r="C75" s="76"/>
      <c r="D75" s="80"/>
      <c r="E75" s="80"/>
      <c r="F75" s="80"/>
      <c r="G75" s="128"/>
      <c r="H75" s="76"/>
      <c r="I75" s="128"/>
      <c r="J75" s="128"/>
      <c r="K75" s="76"/>
      <c r="L75" s="76"/>
      <c r="M75" s="76"/>
      <c r="N75" s="92"/>
      <c r="O75" s="92"/>
      <c r="P75" s="76"/>
      <c r="Q75" s="76"/>
      <c r="R75" s="76"/>
      <c r="T75" s="1"/>
      <c r="X75" s="1"/>
    </row>
    <row r="76" spans="3:24" ht="21.75" customHeight="1" x14ac:dyDescent="0.25">
      <c r="C76" s="76"/>
      <c r="D76" s="80"/>
      <c r="E76" s="80"/>
      <c r="F76" s="80"/>
      <c r="G76" s="128"/>
      <c r="H76" s="76"/>
      <c r="I76" s="128"/>
      <c r="J76" s="128"/>
      <c r="K76" s="76"/>
      <c r="L76" s="76"/>
      <c r="M76" s="76"/>
      <c r="N76" s="92"/>
      <c r="O76" s="92"/>
      <c r="P76" s="76"/>
      <c r="Q76" s="76"/>
      <c r="R76" s="76"/>
      <c r="T76" s="1"/>
      <c r="X76" s="1"/>
    </row>
    <row r="77" spans="3:24" ht="21.75" customHeight="1" x14ac:dyDescent="0.25">
      <c r="C77" s="76"/>
      <c r="D77" s="80"/>
      <c r="E77" s="80"/>
      <c r="F77" s="80"/>
      <c r="G77" s="128"/>
      <c r="H77" s="76"/>
      <c r="I77" s="128"/>
      <c r="J77" s="128"/>
      <c r="K77" s="76"/>
      <c r="L77" s="76"/>
      <c r="M77" s="76"/>
      <c r="N77" s="92"/>
      <c r="O77" s="92"/>
      <c r="P77" s="76"/>
      <c r="Q77" s="76"/>
      <c r="R77" s="76"/>
      <c r="T77" s="1"/>
      <c r="X77" s="1"/>
    </row>
    <row r="78" spans="3:24" ht="21.75" customHeight="1" x14ac:dyDescent="0.25">
      <c r="C78" s="76"/>
      <c r="D78" s="80"/>
      <c r="E78" s="80"/>
      <c r="F78" s="80"/>
      <c r="G78" s="128"/>
      <c r="H78" s="76"/>
      <c r="I78" s="128"/>
      <c r="J78" s="128"/>
      <c r="K78" s="76"/>
      <c r="L78" s="76"/>
      <c r="M78" s="76"/>
      <c r="N78" s="92"/>
      <c r="O78" s="92"/>
      <c r="P78" s="76"/>
      <c r="Q78" s="76"/>
      <c r="R78" s="76"/>
      <c r="T78" s="1"/>
      <c r="X78" s="1"/>
    </row>
    <row r="79" spans="3:24" ht="21.75" customHeight="1" x14ac:dyDescent="0.25">
      <c r="C79" s="76"/>
      <c r="D79" s="80"/>
      <c r="E79" s="80"/>
      <c r="F79" s="80"/>
      <c r="G79" s="128"/>
      <c r="H79" s="76"/>
      <c r="I79" s="128"/>
      <c r="J79" s="128"/>
      <c r="K79" s="76"/>
      <c r="L79" s="76"/>
      <c r="M79" s="76"/>
      <c r="N79" s="92"/>
      <c r="O79" s="92"/>
      <c r="P79" s="76"/>
      <c r="Q79" s="76"/>
      <c r="R79" s="76"/>
      <c r="T79" s="1"/>
      <c r="X79" s="1"/>
    </row>
    <row r="80" spans="3:24" ht="21.75" customHeight="1" x14ac:dyDescent="0.25">
      <c r="C80" s="76"/>
      <c r="D80" s="80"/>
      <c r="E80" s="80"/>
      <c r="F80" s="80"/>
      <c r="G80" s="128"/>
      <c r="H80" s="76"/>
      <c r="I80" s="128"/>
      <c r="J80" s="128"/>
      <c r="K80" s="76"/>
      <c r="L80" s="76"/>
      <c r="M80" s="76"/>
      <c r="N80" s="92"/>
      <c r="O80" s="92"/>
      <c r="P80" s="76"/>
      <c r="Q80" s="76"/>
      <c r="R80" s="76"/>
      <c r="T80" s="1"/>
      <c r="X80" s="1"/>
    </row>
    <row r="81" spans="3:24" ht="21.75" customHeight="1" x14ac:dyDescent="0.25">
      <c r="C81" s="76"/>
      <c r="D81" s="80"/>
      <c r="E81" s="80"/>
      <c r="F81" s="80"/>
      <c r="G81" s="128"/>
      <c r="H81" s="76"/>
      <c r="I81" s="128"/>
      <c r="J81" s="128"/>
      <c r="K81" s="76"/>
      <c r="L81" s="76"/>
      <c r="M81" s="76"/>
      <c r="N81" s="92"/>
      <c r="O81" s="92"/>
      <c r="P81" s="76"/>
      <c r="Q81" s="76"/>
      <c r="R81" s="76"/>
      <c r="T81" s="1"/>
      <c r="X81" s="1"/>
    </row>
    <row r="82" spans="3:24" ht="21.75" customHeight="1" x14ac:dyDescent="0.25">
      <c r="C82" s="76"/>
      <c r="D82" s="80"/>
      <c r="E82" s="80"/>
      <c r="F82" s="80"/>
      <c r="G82" s="128"/>
      <c r="H82" s="76"/>
      <c r="I82" s="128"/>
      <c r="J82" s="128"/>
      <c r="K82" s="76"/>
      <c r="L82" s="76"/>
      <c r="M82" s="76"/>
      <c r="N82" s="92"/>
      <c r="O82" s="92"/>
      <c r="P82" s="76"/>
      <c r="Q82" s="76"/>
      <c r="R82" s="76"/>
      <c r="T82" s="1"/>
      <c r="X82" s="1"/>
    </row>
    <row r="83" spans="3:24" ht="21.75" customHeight="1" x14ac:dyDescent="0.25">
      <c r="C83" s="76"/>
      <c r="D83" s="80"/>
      <c r="E83" s="80"/>
      <c r="F83" s="80"/>
      <c r="G83" s="128"/>
      <c r="H83" s="76"/>
      <c r="I83" s="128"/>
      <c r="J83" s="128"/>
      <c r="K83" s="76"/>
      <c r="L83" s="76"/>
      <c r="M83" s="76"/>
      <c r="N83" s="92"/>
      <c r="O83" s="92"/>
      <c r="P83" s="76"/>
      <c r="Q83" s="76"/>
      <c r="R83" s="76"/>
      <c r="T83" s="1"/>
      <c r="X83" s="1"/>
    </row>
    <row r="84" spans="3:24" ht="21.75" customHeight="1" x14ac:dyDescent="0.25">
      <c r="C84" s="76"/>
      <c r="D84" s="80"/>
      <c r="E84" s="80"/>
      <c r="F84" s="80"/>
      <c r="G84" s="128"/>
      <c r="H84" s="76"/>
      <c r="I84" s="128"/>
      <c r="J84" s="128"/>
      <c r="K84" s="76"/>
      <c r="L84" s="76"/>
      <c r="M84" s="76"/>
      <c r="N84" s="92"/>
      <c r="O84" s="92"/>
      <c r="P84" s="76"/>
      <c r="Q84" s="76"/>
      <c r="R84" s="76"/>
      <c r="T84" s="1"/>
      <c r="X84" s="1"/>
    </row>
    <row r="85" spans="3:24" ht="21.75" customHeight="1" x14ac:dyDescent="0.25">
      <c r="C85" s="76"/>
      <c r="D85" s="80"/>
      <c r="E85" s="80"/>
      <c r="F85" s="80"/>
      <c r="G85" s="128"/>
      <c r="H85" s="76"/>
      <c r="I85" s="128"/>
      <c r="J85" s="128"/>
      <c r="K85" s="76"/>
      <c r="L85" s="76"/>
      <c r="M85" s="76"/>
      <c r="N85" s="92"/>
      <c r="O85" s="92"/>
      <c r="P85" s="76"/>
      <c r="Q85" s="76"/>
      <c r="R85" s="76"/>
      <c r="T85" s="1"/>
      <c r="X85" s="1"/>
    </row>
    <row r="86" spans="3:24" ht="21.75" customHeight="1" x14ac:dyDescent="0.25">
      <c r="C86" s="76"/>
      <c r="D86" s="80"/>
      <c r="E86" s="80"/>
      <c r="F86" s="80"/>
      <c r="G86" s="128"/>
      <c r="H86" s="76"/>
      <c r="I86" s="128"/>
      <c r="J86" s="128"/>
      <c r="K86" s="76"/>
      <c r="L86" s="76"/>
      <c r="M86" s="76"/>
      <c r="N86" s="92"/>
      <c r="O86" s="92"/>
      <c r="P86" s="76"/>
      <c r="Q86" s="76"/>
      <c r="R86" s="76"/>
      <c r="T86" s="1"/>
      <c r="X86" s="1"/>
    </row>
    <row r="87" spans="3:24" ht="21.75" customHeight="1" x14ac:dyDescent="0.25">
      <c r="C87" s="76"/>
      <c r="D87" s="80"/>
      <c r="E87" s="80"/>
      <c r="F87" s="80"/>
      <c r="G87" s="128"/>
      <c r="H87" s="76"/>
      <c r="I87" s="128"/>
      <c r="J87" s="128"/>
      <c r="K87" s="76"/>
      <c r="L87" s="76"/>
      <c r="M87" s="76"/>
      <c r="N87" s="92"/>
      <c r="O87" s="92"/>
      <c r="P87" s="76"/>
      <c r="Q87" s="76"/>
      <c r="R87" s="76"/>
      <c r="T87" s="1"/>
      <c r="X87" s="1"/>
    </row>
    <row r="88" spans="3:24" ht="21.75" customHeight="1" x14ac:dyDescent="0.25">
      <c r="C88" s="76"/>
      <c r="D88" s="80"/>
      <c r="E88" s="80"/>
      <c r="F88" s="80"/>
      <c r="G88" s="128"/>
      <c r="H88" s="76"/>
      <c r="I88" s="128"/>
      <c r="J88" s="128"/>
      <c r="K88" s="76"/>
      <c r="L88" s="76"/>
      <c r="M88" s="76"/>
      <c r="N88" s="92"/>
      <c r="O88" s="92"/>
      <c r="P88" s="76"/>
      <c r="Q88" s="76"/>
      <c r="R88" s="76"/>
      <c r="T88" s="1"/>
      <c r="X88" s="1"/>
    </row>
    <row r="89" spans="3:24" ht="21.75" customHeight="1" x14ac:dyDescent="0.25">
      <c r="C89" s="76"/>
      <c r="D89" s="80"/>
      <c r="E89" s="80"/>
      <c r="F89" s="80"/>
      <c r="G89" s="128"/>
      <c r="H89" s="76"/>
      <c r="I89" s="128"/>
      <c r="J89" s="128"/>
      <c r="K89" s="76"/>
      <c r="L89" s="76"/>
      <c r="M89" s="76"/>
      <c r="N89" s="92"/>
      <c r="O89" s="92"/>
      <c r="P89" s="76"/>
      <c r="Q89" s="76"/>
      <c r="R89" s="76"/>
      <c r="T89" s="1"/>
      <c r="X89" s="1"/>
    </row>
    <row r="90" spans="3:24" ht="21.75" customHeight="1" x14ac:dyDescent="0.25">
      <c r="C90" s="76"/>
      <c r="D90" s="80"/>
      <c r="E90" s="80"/>
      <c r="F90" s="80"/>
      <c r="G90" s="128"/>
      <c r="H90" s="76"/>
      <c r="I90" s="128"/>
      <c r="J90" s="128"/>
      <c r="K90" s="76"/>
      <c r="L90" s="76"/>
      <c r="M90" s="76"/>
      <c r="N90" s="92"/>
      <c r="O90" s="92"/>
      <c r="P90" s="76"/>
      <c r="Q90" s="76"/>
      <c r="R90" s="76"/>
      <c r="T90" s="1"/>
      <c r="X90" s="1"/>
    </row>
    <row r="91" spans="3:24" ht="21.75" customHeight="1" x14ac:dyDescent="0.25">
      <c r="C91" s="76"/>
      <c r="D91" s="80"/>
      <c r="E91" s="80"/>
      <c r="F91" s="80"/>
      <c r="G91" s="128"/>
      <c r="H91" s="76"/>
      <c r="I91" s="128"/>
      <c r="J91" s="128"/>
      <c r="K91" s="76"/>
      <c r="L91" s="76"/>
      <c r="M91" s="76"/>
      <c r="N91" s="92"/>
      <c r="O91" s="92"/>
      <c r="P91" s="76"/>
      <c r="Q91" s="76"/>
      <c r="R91" s="76"/>
      <c r="T91" s="1"/>
      <c r="X91" s="1"/>
    </row>
    <row r="92" spans="3:24" ht="21.75" customHeight="1" x14ac:dyDescent="0.25">
      <c r="C92" s="76"/>
      <c r="D92" s="80"/>
      <c r="E92" s="80"/>
      <c r="F92" s="80"/>
      <c r="G92" s="128"/>
      <c r="H92" s="76"/>
      <c r="I92" s="128"/>
      <c r="J92" s="128"/>
      <c r="K92" s="76"/>
      <c r="L92" s="76"/>
      <c r="M92" s="76"/>
      <c r="N92" s="92"/>
      <c r="O92" s="92"/>
      <c r="P92" s="76"/>
      <c r="Q92" s="76"/>
      <c r="R92" s="76"/>
      <c r="T92" s="1"/>
      <c r="X92" s="1"/>
    </row>
    <row r="93" spans="3:24" ht="21.75" customHeight="1" x14ac:dyDescent="0.25">
      <c r="C93" s="76"/>
      <c r="D93" s="80"/>
      <c r="E93" s="80"/>
      <c r="F93" s="80"/>
      <c r="G93" s="128"/>
      <c r="H93" s="76"/>
      <c r="I93" s="128"/>
      <c r="J93" s="128"/>
      <c r="K93" s="76"/>
      <c r="L93" s="76"/>
      <c r="M93" s="76"/>
      <c r="N93" s="92"/>
      <c r="O93" s="92"/>
      <c r="P93" s="76"/>
      <c r="Q93" s="76"/>
      <c r="R93" s="76"/>
      <c r="T93" s="1"/>
      <c r="X93" s="1"/>
    </row>
    <row r="94" spans="3:24" ht="21.75" customHeight="1" x14ac:dyDescent="0.25">
      <c r="C94" s="76"/>
      <c r="D94" s="80"/>
      <c r="E94" s="80"/>
      <c r="F94" s="80"/>
      <c r="G94" s="128"/>
      <c r="H94" s="76"/>
      <c r="I94" s="128"/>
      <c r="J94" s="128"/>
      <c r="K94" s="76"/>
      <c r="L94" s="76"/>
      <c r="M94" s="76"/>
      <c r="N94" s="92"/>
      <c r="O94" s="92"/>
      <c r="P94" s="76"/>
      <c r="Q94" s="76"/>
      <c r="R94" s="76"/>
      <c r="T94" s="1"/>
      <c r="X94" s="1"/>
    </row>
    <row r="95" spans="3:24" ht="21.75" customHeight="1" x14ac:dyDescent="0.25">
      <c r="C95" s="76"/>
      <c r="D95" s="80"/>
      <c r="E95" s="80"/>
      <c r="F95" s="80"/>
      <c r="G95" s="128"/>
      <c r="H95" s="76"/>
      <c r="I95" s="128"/>
      <c r="J95" s="128"/>
      <c r="K95" s="76"/>
      <c r="L95" s="76"/>
      <c r="M95" s="76"/>
      <c r="N95" s="92"/>
      <c r="O95" s="92"/>
      <c r="P95" s="76"/>
      <c r="Q95" s="76"/>
      <c r="R95" s="76"/>
      <c r="T95" s="1"/>
      <c r="X95" s="1"/>
    </row>
    <row r="96" spans="3:24" ht="21.75" customHeight="1" x14ac:dyDescent="0.25">
      <c r="C96" s="76"/>
      <c r="D96" s="80"/>
      <c r="E96" s="80"/>
      <c r="F96" s="80"/>
      <c r="G96" s="128"/>
      <c r="H96" s="76"/>
      <c r="I96" s="128"/>
      <c r="J96" s="128"/>
      <c r="K96" s="76"/>
      <c r="L96" s="76"/>
      <c r="M96" s="76"/>
      <c r="N96" s="92"/>
      <c r="O96" s="92"/>
      <c r="P96" s="76"/>
      <c r="Q96" s="76"/>
      <c r="R96" s="76"/>
      <c r="T96" s="1"/>
      <c r="X96" s="1"/>
    </row>
    <row r="97" spans="3:24" ht="21.75" customHeight="1" x14ac:dyDescent="0.25">
      <c r="C97" s="76"/>
      <c r="D97" s="80"/>
      <c r="E97" s="80"/>
      <c r="F97" s="80"/>
      <c r="G97" s="128"/>
      <c r="H97" s="76"/>
      <c r="I97" s="128"/>
      <c r="J97" s="128"/>
      <c r="K97" s="76"/>
      <c r="L97" s="76"/>
      <c r="M97" s="76"/>
      <c r="N97" s="92"/>
      <c r="O97" s="92"/>
      <c r="P97" s="76"/>
      <c r="Q97" s="76"/>
      <c r="R97" s="76"/>
      <c r="T97" s="1"/>
      <c r="X97" s="1"/>
    </row>
    <row r="98" spans="3:24" ht="21.75" customHeight="1" x14ac:dyDescent="0.25">
      <c r="C98" s="76"/>
      <c r="D98" s="80"/>
      <c r="E98" s="80"/>
      <c r="F98" s="80"/>
      <c r="G98" s="128"/>
      <c r="H98" s="76"/>
      <c r="I98" s="128"/>
      <c r="J98" s="128"/>
      <c r="K98" s="76"/>
      <c r="L98" s="76"/>
      <c r="M98" s="76"/>
      <c r="N98" s="92"/>
      <c r="O98" s="92"/>
      <c r="P98" s="76"/>
      <c r="Q98" s="76"/>
      <c r="R98" s="76"/>
      <c r="T98" s="1"/>
      <c r="X98" s="1"/>
    </row>
    <row r="99" spans="3:24" ht="21.75" customHeight="1" x14ac:dyDescent="0.25">
      <c r="C99" s="76"/>
      <c r="D99" s="80"/>
      <c r="E99" s="80"/>
      <c r="F99" s="80"/>
      <c r="G99" s="128"/>
      <c r="H99" s="76"/>
      <c r="I99" s="128"/>
      <c r="J99" s="128"/>
      <c r="K99" s="76"/>
      <c r="L99" s="76"/>
      <c r="M99" s="76"/>
      <c r="N99" s="92"/>
      <c r="O99" s="92"/>
      <c r="P99" s="76"/>
      <c r="Q99" s="76"/>
      <c r="R99" s="76"/>
      <c r="T99" s="1"/>
      <c r="X99" s="1"/>
    </row>
    <row r="100" spans="3:24" ht="21.75" customHeight="1" x14ac:dyDescent="0.25">
      <c r="C100" s="76"/>
      <c r="D100" s="80"/>
      <c r="E100" s="80"/>
      <c r="F100" s="80"/>
      <c r="G100" s="128"/>
      <c r="H100" s="76"/>
      <c r="I100" s="128"/>
      <c r="J100" s="128"/>
      <c r="K100" s="76"/>
      <c r="L100" s="76"/>
      <c r="M100" s="76"/>
      <c r="N100" s="92"/>
      <c r="O100" s="92"/>
      <c r="P100" s="76"/>
      <c r="Q100" s="76"/>
      <c r="R100" s="76"/>
      <c r="T100" s="1"/>
      <c r="X100" s="1"/>
    </row>
    <row r="101" spans="3:24" ht="21.75" customHeight="1" x14ac:dyDescent="0.25">
      <c r="C101" s="76"/>
      <c r="D101" s="80"/>
      <c r="E101" s="80"/>
      <c r="F101" s="80"/>
      <c r="G101" s="128"/>
      <c r="H101" s="76"/>
      <c r="I101" s="128"/>
      <c r="J101" s="128"/>
      <c r="K101" s="76"/>
      <c r="L101" s="76"/>
      <c r="M101" s="76"/>
      <c r="N101" s="92"/>
      <c r="O101" s="92"/>
      <c r="P101" s="76"/>
      <c r="Q101" s="76"/>
      <c r="R101" s="76"/>
      <c r="T101" s="1"/>
      <c r="X101" s="1"/>
    </row>
    <row r="102" spans="3:24" ht="21.75" customHeight="1" x14ac:dyDescent="0.25">
      <c r="C102" s="76"/>
      <c r="D102" s="80"/>
      <c r="E102" s="80"/>
      <c r="F102" s="80"/>
      <c r="G102" s="128"/>
      <c r="H102" s="76"/>
      <c r="I102" s="128"/>
      <c r="J102" s="128"/>
      <c r="K102" s="76"/>
      <c r="L102" s="76"/>
      <c r="M102" s="76"/>
      <c r="N102" s="92"/>
      <c r="O102" s="92"/>
      <c r="P102" s="76"/>
      <c r="Q102" s="76"/>
      <c r="R102" s="76"/>
      <c r="T102" s="1"/>
      <c r="X102" s="1"/>
    </row>
    <row r="103" spans="3:24" ht="21.75" customHeight="1" x14ac:dyDescent="0.25">
      <c r="C103" s="76"/>
      <c r="D103" s="80"/>
      <c r="E103" s="80"/>
      <c r="F103" s="80"/>
      <c r="G103" s="128"/>
      <c r="H103" s="76"/>
      <c r="I103" s="128"/>
      <c r="J103" s="128"/>
      <c r="K103" s="76"/>
      <c r="L103" s="76"/>
      <c r="M103" s="76"/>
      <c r="N103" s="92"/>
      <c r="O103" s="92"/>
      <c r="P103" s="76"/>
      <c r="Q103" s="76"/>
      <c r="R103" s="76"/>
      <c r="T103" s="1"/>
      <c r="X103" s="1"/>
    </row>
    <row r="104" spans="3:24" ht="21.75" customHeight="1" x14ac:dyDescent="0.25">
      <c r="C104" s="76"/>
      <c r="D104" s="80"/>
      <c r="E104" s="80"/>
      <c r="F104" s="80"/>
      <c r="G104" s="128"/>
      <c r="H104" s="76"/>
      <c r="I104" s="128"/>
      <c r="J104" s="128"/>
      <c r="K104" s="76"/>
      <c r="L104" s="76"/>
      <c r="M104" s="76"/>
      <c r="N104" s="92"/>
      <c r="O104" s="92"/>
      <c r="P104" s="76"/>
      <c r="Q104" s="76"/>
      <c r="R104" s="76"/>
      <c r="T104" s="1"/>
      <c r="X104" s="1"/>
    </row>
    <row r="105" spans="3:24" ht="21.75" customHeight="1" x14ac:dyDescent="0.25">
      <c r="C105" s="76"/>
      <c r="D105" s="80"/>
      <c r="E105" s="80"/>
      <c r="F105" s="80"/>
      <c r="G105" s="128"/>
      <c r="H105" s="76"/>
      <c r="I105" s="128"/>
      <c r="J105" s="128"/>
      <c r="K105" s="76"/>
      <c r="L105" s="76"/>
      <c r="M105" s="76"/>
      <c r="N105" s="92"/>
      <c r="O105" s="92"/>
      <c r="P105" s="76"/>
      <c r="Q105" s="76"/>
      <c r="R105" s="76"/>
      <c r="T105" s="1"/>
      <c r="X105" s="1"/>
    </row>
    <row r="106" spans="3:24" ht="21.75" customHeight="1" x14ac:dyDescent="0.25">
      <c r="C106" s="76"/>
      <c r="D106" s="80"/>
      <c r="E106" s="80"/>
      <c r="F106" s="80"/>
      <c r="G106" s="128"/>
      <c r="H106" s="76"/>
      <c r="I106" s="128"/>
      <c r="J106" s="128"/>
      <c r="K106" s="76"/>
      <c r="L106" s="76"/>
      <c r="M106" s="76"/>
      <c r="N106" s="92"/>
      <c r="O106" s="92"/>
      <c r="P106" s="76"/>
      <c r="Q106" s="76"/>
      <c r="R106" s="76"/>
      <c r="T106" s="1"/>
      <c r="X106" s="1"/>
    </row>
    <row r="107" spans="3:24" ht="21.75" customHeight="1" x14ac:dyDescent="0.25">
      <c r="C107" s="76"/>
      <c r="D107" s="80"/>
      <c r="E107" s="80"/>
      <c r="F107" s="80"/>
      <c r="G107" s="128"/>
      <c r="H107" s="76"/>
      <c r="I107" s="128"/>
      <c r="J107" s="128"/>
      <c r="K107" s="76"/>
      <c r="L107" s="76"/>
      <c r="M107" s="76"/>
      <c r="N107" s="92"/>
      <c r="O107" s="92"/>
      <c r="P107" s="76"/>
      <c r="Q107" s="76"/>
      <c r="R107" s="76"/>
      <c r="T107" s="1"/>
      <c r="X107" s="1"/>
    </row>
    <row r="108" spans="3:24" ht="21.75" customHeight="1" x14ac:dyDescent="0.25">
      <c r="C108" s="76"/>
      <c r="D108" s="80"/>
      <c r="E108" s="80"/>
      <c r="F108" s="80"/>
      <c r="G108" s="128"/>
      <c r="H108" s="76"/>
      <c r="I108" s="128"/>
      <c r="J108" s="128"/>
      <c r="K108" s="76"/>
      <c r="L108" s="76"/>
      <c r="M108" s="76"/>
      <c r="N108" s="92"/>
      <c r="O108" s="92"/>
      <c r="P108" s="76"/>
      <c r="Q108" s="76"/>
      <c r="R108" s="76"/>
      <c r="T108" s="1"/>
      <c r="X108" s="1"/>
    </row>
    <row r="109" spans="3:24" ht="21.75" customHeight="1" x14ac:dyDescent="0.25">
      <c r="C109" s="76"/>
      <c r="D109" s="80"/>
      <c r="E109" s="80"/>
      <c r="F109" s="80"/>
      <c r="G109" s="128"/>
      <c r="H109" s="76"/>
      <c r="I109" s="128"/>
      <c r="J109" s="128"/>
      <c r="K109" s="76"/>
      <c r="L109" s="76"/>
      <c r="M109" s="76"/>
      <c r="N109" s="92"/>
      <c r="O109" s="92"/>
      <c r="P109" s="76"/>
      <c r="Q109" s="76"/>
      <c r="R109" s="76"/>
      <c r="T109" s="1"/>
      <c r="X109" s="1"/>
    </row>
    <row r="110" spans="3:24" ht="21.75" customHeight="1" x14ac:dyDescent="0.25">
      <c r="C110" s="76"/>
      <c r="D110" s="80"/>
      <c r="E110" s="80"/>
      <c r="F110" s="80"/>
      <c r="G110" s="128"/>
      <c r="H110" s="76"/>
      <c r="I110" s="128"/>
      <c r="J110" s="128"/>
      <c r="K110" s="76"/>
      <c r="L110" s="76"/>
      <c r="M110" s="76"/>
      <c r="N110" s="92"/>
      <c r="O110" s="92"/>
      <c r="P110" s="76"/>
      <c r="Q110" s="76"/>
      <c r="R110" s="76"/>
      <c r="T110" s="1"/>
      <c r="X110" s="1"/>
    </row>
    <row r="111" spans="3:24" ht="21.75" customHeight="1" x14ac:dyDescent="0.25">
      <c r="C111" s="76"/>
      <c r="D111" s="80"/>
      <c r="E111" s="80"/>
      <c r="F111" s="80"/>
      <c r="G111" s="128"/>
      <c r="H111" s="76"/>
      <c r="I111" s="128"/>
      <c r="J111" s="128"/>
      <c r="K111" s="76"/>
      <c r="L111" s="76"/>
      <c r="M111" s="76"/>
      <c r="N111" s="92"/>
      <c r="O111" s="92"/>
      <c r="P111" s="76"/>
      <c r="Q111" s="76"/>
      <c r="R111" s="76"/>
      <c r="T111" s="1"/>
      <c r="X111" s="1"/>
    </row>
    <row r="112" spans="3:24" ht="21.75" customHeight="1" x14ac:dyDescent="0.25">
      <c r="C112" s="76"/>
      <c r="D112" s="80"/>
      <c r="E112" s="80"/>
      <c r="F112" s="80"/>
      <c r="G112" s="128"/>
      <c r="H112" s="76"/>
      <c r="I112" s="128"/>
      <c r="J112" s="128"/>
      <c r="K112" s="76"/>
      <c r="L112" s="76"/>
      <c r="M112" s="76"/>
      <c r="N112" s="92"/>
      <c r="O112" s="92"/>
      <c r="P112" s="76"/>
      <c r="Q112" s="76"/>
      <c r="R112" s="76"/>
      <c r="T112" s="1"/>
      <c r="X112" s="1"/>
    </row>
    <row r="113" spans="2:27" ht="21.75" customHeight="1" x14ac:dyDescent="0.25">
      <c r="C113" s="76"/>
      <c r="D113" s="80"/>
      <c r="E113" s="80"/>
      <c r="F113" s="80"/>
      <c r="G113" s="128"/>
      <c r="H113" s="76"/>
      <c r="I113" s="128"/>
      <c r="J113" s="128"/>
      <c r="K113" s="76"/>
      <c r="L113" s="76"/>
      <c r="M113" s="76"/>
      <c r="N113" s="92"/>
      <c r="O113" s="92"/>
      <c r="P113" s="76"/>
      <c r="Q113" s="76"/>
      <c r="R113" s="76"/>
      <c r="T113" s="1"/>
      <c r="X113" s="1"/>
    </row>
    <row r="114" spans="2:27" ht="21.75" customHeight="1" x14ac:dyDescent="0.25">
      <c r="C114" s="76"/>
      <c r="D114" s="80"/>
      <c r="E114" s="80"/>
      <c r="F114" s="80"/>
      <c r="G114" s="128"/>
      <c r="H114" s="76"/>
      <c r="I114" s="128"/>
      <c r="J114" s="128"/>
      <c r="K114" s="76"/>
      <c r="L114" s="76"/>
      <c r="M114" s="76"/>
      <c r="N114" s="92"/>
      <c r="O114" s="92"/>
      <c r="P114" s="76"/>
      <c r="Q114" s="76"/>
      <c r="R114" s="76"/>
      <c r="T114" s="1"/>
      <c r="X114" s="1"/>
    </row>
    <row r="115" spans="2:27" ht="21.75" customHeight="1" x14ac:dyDescent="0.25">
      <c r="B115" s="6"/>
      <c r="C115" s="76"/>
      <c r="D115" s="80"/>
      <c r="E115" s="80"/>
      <c r="F115" s="80"/>
      <c r="G115" s="128"/>
      <c r="H115" s="76"/>
      <c r="I115" s="128"/>
      <c r="J115" s="128"/>
      <c r="K115" s="76"/>
      <c r="L115" s="76"/>
      <c r="M115" s="76"/>
      <c r="N115" s="92"/>
      <c r="O115" s="92"/>
      <c r="P115" s="76"/>
      <c r="Q115" s="76"/>
      <c r="R115" s="76"/>
      <c r="S115" s="34"/>
      <c r="U115" s="6"/>
      <c r="V115" s="6"/>
      <c r="W115" s="34"/>
      <c r="Y115" s="6"/>
      <c r="Z115" s="6"/>
      <c r="AA115" s="34"/>
    </row>
    <row r="116" spans="2:27" ht="21.75" customHeight="1" x14ac:dyDescent="0.25">
      <c r="B116" s="6"/>
      <c r="C116" s="76"/>
      <c r="D116" s="80"/>
      <c r="E116" s="80"/>
      <c r="F116" s="80"/>
      <c r="G116" s="128"/>
      <c r="H116" s="76"/>
      <c r="I116" s="128"/>
      <c r="J116" s="128"/>
      <c r="K116" s="76"/>
      <c r="L116" s="76"/>
      <c r="M116" s="76"/>
      <c r="N116" s="92"/>
      <c r="O116" s="92"/>
      <c r="P116" s="76"/>
      <c r="Q116" s="76"/>
      <c r="R116" s="76"/>
      <c r="S116" s="34"/>
      <c r="U116" s="6"/>
      <c r="V116" s="6"/>
      <c r="W116" s="34"/>
      <c r="Y116" s="6"/>
      <c r="Z116" s="6"/>
      <c r="AA116" s="34"/>
    </row>
    <row r="117" spans="2:27" ht="21.75" customHeight="1" x14ac:dyDescent="0.25">
      <c r="B117" s="6"/>
      <c r="C117" s="76"/>
      <c r="D117" s="80"/>
      <c r="E117" s="80"/>
      <c r="F117" s="80"/>
      <c r="G117" s="128"/>
      <c r="H117" s="76"/>
      <c r="I117" s="128"/>
      <c r="J117" s="128"/>
      <c r="K117" s="76"/>
      <c r="L117" s="76"/>
      <c r="M117" s="76"/>
      <c r="N117" s="92"/>
      <c r="O117" s="92"/>
      <c r="P117" s="76"/>
      <c r="Q117" s="76"/>
      <c r="R117" s="76"/>
      <c r="S117" s="34"/>
      <c r="U117" s="6"/>
      <c r="V117" s="6"/>
      <c r="W117" s="34"/>
      <c r="Y117" s="6"/>
      <c r="Z117" s="6"/>
      <c r="AA117" s="34"/>
    </row>
    <row r="118" spans="2:27" ht="21.75" customHeight="1" x14ac:dyDescent="0.25">
      <c r="B118" s="6"/>
      <c r="C118" s="76"/>
      <c r="D118" s="80"/>
      <c r="E118" s="80"/>
      <c r="F118" s="80"/>
      <c r="G118" s="128"/>
      <c r="H118" s="76"/>
      <c r="I118" s="128"/>
      <c r="J118" s="128"/>
      <c r="K118" s="76"/>
      <c r="L118" s="76"/>
      <c r="M118" s="76"/>
      <c r="N118" s="92"/>
      <c r="O118" s="92"/>
      <c r="P118" s="76"/>
      <c r="Q118" s="76"/>
      <c r="R118" s="76"/>
      <c r="S118" s="34"/>
      <c r="U118" s="6"/>
      <c r="V118" s="6"/>
      <c r="W118" s="34"/>
      <c r="Y118" s="6"/>
      <c r="Z118" s="6"/>
      <c r="AA118" s="34"/>
    </row>
    <row r="119" spans="2:27" ht="21.75" customHeight="1" x14ac:dyDescent="0.25">
      <c r="B119" s="6"/>
      <c r="C119" s="76"/>
      <c r="D119" s="80"/>
      <c r="E119" s="80"/>
      <c r="F119" s="80"/>
      <c r="G119" s="128"/>
      <c r="H119" s="76"/>
      <c r="I119" s="128"/>
      <c r="J119" s="128"/>
      <c r="K119" s="76"/>
      <c r="L119" s="76"/>
      <c r="M119" s="76"/>
      <c r="N119" s="92"/>
      <c r="O119" s="92"/>
      <c r="P119" s="76"/>
      <c r="Q119" s="76"/>
      <c r="R119" s="76"/>
      <c r="S119" s="34"/>
      <c r="U119" s="6"/>
      <c r="V119" s="6"/>
      <c r="W119" s="34"/>
      <c r="Y119" s="6"/>
      <c r="Z119" s="6"/>
      <c r="AA119" s="34"/>
    </row>
    <row r="120" spans="2:27" ht="21.75" customHeight="1" x14ac:dyDescent="0.25">
      <c r="B120" s="6"/>
      <c r="C120" s="76"/>
      <c r="D120" s="80"/>
      <c r="E120" s="80"/>
      <c r="F120" s="80"/>
      <c r="G120" s="128"/>
      <c r="H120" s="76"/>
      <c r="I120" s="128"/>
      <c r="J120" s="128"/>
      <c r="K120" s="76"/>
      <c r="L120" s="76"/>
      <c r="M120" s="76"/>
      <c r="N120" s="92"/>
      <c r="O120" s="92"/>
      <c r="P120" s="76"/>
      <c r="Q120" s="76"/>
      <c r="R120" s="76"/>
      <c r="S120" s="34"/>
      <c r="U120" s="6"/>
      <c r="V120" s="6"/>
      <c r="W120" s="34"/>
      <c r="Y120" s="6"/>
      <c r="Z120" s="6"/>
      <c r="AA120" s="34"/>
    </row>
    <row r="121" spans="2:27" ht="21.75" customHeight="1" x14ac:dyDescent="0.25">
      <c r="B121" s="6"/>
      <c r="C121" s="88"/>
      <c r="D121" s="89"/>
      <c r="E121" s="89"/>
      <c r="F121" s="89"/>
      <c r="G121" s="127"/>
      <c r="H121" s="88"/>
      <c r="I121" s="127"/>
      <c r="J121" s="127"/>
      <c r="K121" s="88"/>
      <c r="L121" s="88"/>
      <c r="M121" s="88"/>
      <c r="N121" s="93"/>
      <c r="O121" s="93"/>
      <c r="P121" s="88"/>
      <c r="Q121" s="88"/>
      <c r="R121" s="88"/>
      <c r="S121" s="34"/>
      <c r="U121" s="6"/>
      <c r="V121" s="6"/>
      <c r="W121" s="34"/>
      <c r="Y121" s="6"/>
      <c r="Z121" s="6"/>
      <c r="AA121" s="34"/>
    </row>
    <row r="122" spans="2:27" ht="21.75" customHeight="1" x14ac:dyDescent="0.25">
      <c r="B122" s="6"/>
      <c r="C122" s="88"/>
      <c r="D122" s="89"/>
      <c r="E122" s="89"/>
      <c r="F122" s="89"/>
      <c r="G122" s="127"/>
      <c r="H122" s="88"/>
      <c r="I122" s="127"/>
      <c r="J122" s="127"/>
      <c r="K122" s="88"/>
      <c r="L122" s="88"/>
      <c r="M122" s="88"/>
      <c r="N122" s="93"/>
      <c r="O122" s="93"/>
      <c r="P122" s="88"/>
      <c r="Q122" s="88"/>
      <c r="R122" s="88"/>
      <c r="S122" s="34"/>
      <c r="U122" s="6"/>
      <c r="V122" s="6"/>
      <c r="W122" s="34"/>
      <c r="Y122" s="6"/>
      <c r="Z122" s="6"/>
      <c r="AA122" s="34"/>
    </row>
    <row r="123" spans="2:27" ht="21.75" customHeight="1" x14ac:dyDescent="0.25">
      <c r="B123" s="6"/>
      <c r="C123" s="88"/>
      <c r="D123" s="89"/>
      <c r="E123" s="89"/>
      <c r="F123" s="89"/>
      <c r="G123" s="127"/>
      <c r="H123" s="88"/>
      <c r="I123" s="127"/>
      <c r="J123" s="127"/>
      <c r="K123" s="88"/>
      <c r="L123" s="88"/>
      <c r="M123" s="88"/>
      <c r="N123" s="93"/>
      <c r="O123" s="93"/>
      <c r="P123" s="88"/>
      <c r="Q123" s="88"/>
      <c r="R123" s="88"/>
      <c r="S123" s="34"/>
      <c r="U123" s="6"/>
      <c r="V123" s="6"/>
      <c r="W123" s="34"/>
      <c r="Y123" s="6"/>
      <c r="Z123" s="6"/>
      <c r="AA123" s="34"/>
    </row>
    <row r="124" spans="2:27" ht="21.75" customHeight="1" x14ac:dyDescent="0.25">
      <c r="B124" s="6"/>
      <c r="C124" s="88"/>
      <c r="D124" s="89"/>
      <c r="E124" s="89"/>
      <c r="F124" s="89"/>
      <c r="G124" s="127"/>
      <c r="H124" s="88"/>
      <c r="I124" s="127"/>
      <c r="J124" s="127"/>
      <c r="K124" s="88"/>
      <c r="L124" s="88"/>
      <c r="M124" s="88"/>
      <c r="N124" s="93"/>
      <c r="O124" s="93"/>
      <c r="P124" s="88"/>
      <c r="Q124" s="88"/>
      <c r="R124" s="88"/>
      <c r="S124" s="34"/>
      <c r="U124" s="6"/>
      <c r="V124" s="6"/>
      <c r="W124" s="34"/>
      <c r="Y124" s="6"/>
      <c r="Z124" s="6"/>
      <c r="AA124" s="34"/>
    </row>
    <row r="125" spans="2:27" ht="21.75" customHeight="1" x14ac:dyDescent="0.25">
      <c r="B125" s="6"/>
      <c r="C125" s="88"/>
      <c r="D125" s="89"/>
      <c r="E125" s="89"/>
      <c r="F125" s="89"/>
      <c r="G125" s="127"/>
      <c r="H125" s="88"/>
      <c r="I125" s="127"/>
      <c r="J125" s="127"/>
      <c r="K125" s="88"/>
      <c r="L125" s="88"/>
      <c r="M125" s="88"/>
      <c r="N125" s="93"/>
      <c r="O125" s="93"/>
      <c r="P125" s="88"/>
      <c r="Q125" s="88"/>
      <c r="R125" s="88"/>
      <c r="S125" s="34"/>
      <c r="U125" s="6"/>
      <c r="V125" s="6"/>
      <c r="W125" s="34"/>
      <c r="Y125" s="6"/>
      <c r="Z125" s="6"/>
      <c r="AA125" s="34"/>
    </row>
    <row r="126" spans="2:27" ht="21.75" customHeight="1" x14ac:dyDescent="0.25">
      <c r="B126" s="6"/>
      <c r="C126" s="88"/>
      <c r="D126" s="89"/>
      <c r="E126" s="89"/>
      <c r="F126" s="89"/>
      <c r="G126" s="127"/>
      <c r="H126" s="88"/>
      <c r="I126" s="127"/>
      <c r="J126" s="127"/>
      <c r="K126" s="88"/>
      <c r="L126" s="88"/>
      <c r="M126" s="88"/>
      <c r="N126" s="93"/>
      <c r="O126" s="93"/>
      <c r="P126" s="88"/>
      <c r="Q126" s="88"/>
      <c r="R126" s="88"/>
      <c r="S126" s="34"/>
      <c r="U126" s="6"/>
      <c r="V126" s="6"/>
      <c r="W126" s="34"/>
      <c r="Y126" s="6"/>
      <c r="Z126" s="6"/>
      <c r="AA126" s="34"/>
    </row>
    <row r="127" spans="2:27" ht="21.75" customHeight="1" x14ac:dyDescent="0.25">
      <c r="B127" s="6"/>
      <c r="C127" s="88"/>
      <c r="D127" s="89"/>
      <c r="E127" s="89"/>
      <c r="F127" s="89"/>
      <c r="G127" s="127"/>
      <c r="H127" s="88"/>
      <c r="I127" s="127"/>
      <c r="J127" s="127"/>
      <c r="K127" s="88"/>
      <c r="L127" s="88"/>
      <c r="M127" s="88"/>
      <c r="N127" s="93"/>
      <c r="O127" s="93"/>
      <c r="P127" s="88"/>
      <c r="Q127" s="88"/>
      <c r="R127" s="88"/>
      <c r="S127" s="34"/>
      <c r="U127" s="6"/>
      <c r="V127" s="6"/>
      <c r="W127" s="34"/>
      <c r="Y127" s="6"/>
      <c r="Z127" s="6"/>
      <c r="AA127" s="34"/>
    </row>
    <row r="128" spans="2:27" ht="21.75" customHeight="1" x14ac:dyDescent="0.25">
      <c r="B128" s="6"/>
      <c r="C128" s="88"/>
      <c r="D128" s="89"/>
      <c r="E128" s="89"/>
      <c r="F128" s="89"/>
      <c r="G128" s="127"/>
      <c r="H128" s="88"/>
      <c r="I128" s="127"/>
      <c r="J128" s="127"/>
      <c r="K128" s="88"/>
      <c r="L128" s="88"/>
      <c r="M128" s="88"/>
      <c r="N128" s="93"/>
      <c r="O128" s="93"/>
      <c r="P128" s="88"/>
      <c r="Q128" s="88"/>
      <c r="R128" s="88"/>
      <c r="S128" s="34"/>
      <c r="U128" s="6"/>
      <c r="V128" s="6"/>
      <c r="W128" s="34"/>
      <c r="Y128" s="6"/>
      <c r="Z128" s="6"/>
      <c r="AA128" s="34"/>
    </row>
    <row r="129" spans="2:27" ht="21.75" customHeight="1" x14ac:dyDescent="0.25">
      <c r="B129" s="6"/>
      <c r="C129" s="88"/>
      <c r="D129" s="89"/>
      <c r="E129" s="89"/>
      <c r="F129" s="89"/>
      <c r="G129" s="127"/>
      <c r="H129" s="88"/>
      <c r="I129" s="127"/>
      <c r="J129" s="127"/>
      <c r="K129" s="88"/>
      <c r="L129" s="88"/>
      <c r="M129" s="88"/>
      <c r="N129" s="93"/>
      <c r="O129" s="93"/>
      <c r="P129" s="88"/>
      <c r="Q129" s="88"/>
      <c r="R129" s="88"/>
      <c r="S129" s="34"/>
      <c r="U129" s="6"/>
      <c r="V129" s="6"/>
      <c r="W129" s="34"/>
      <c r="Y129" s="6"/>
      <c r="Z129" s="6"/>
      <c r="AA129" s="34"/>
    </row>
    <row r="130" spans="2:27" ht="21.75" customHeight="1" x14ac:dyDescent="0.25">
      <c r="B130" s="6"/>
      <c r="C130" s="88"/>
      <c r="D130" s="89"/>
      <c r="E130" s="89"/>
      <c r="F130" s="89"/>
      <c r="G130" s="127"/>
      <c r="H130" s="88"/>
      <c r="I130" s="127"/>
      <c r="J130" s="127"/>
      <c r="K130" s="88"/>
      <c r="L130" s="88"/>
      <c r="M130" s="88"/>
      <c r="N130" s="93"/>
      <c r="O130" s="93"/>
      <c r="P130" s="88"/>
      <c r="Q130" s="88"/>
      <c r="R130" s="88"/>
      <c r="S130" s="34"/>
      <c r="U130" s="6"/>
      <c r="V130" s="6"/>
      <c r="W130" s="34"/>
      <c r="Y130" s="6"/>
      <c r="Z130" s="6"/>
      <c r="AA130" s="34"/>
    </row>
    <row r="131" spans="2:27" ht="21.75" customHeight="1" x14ac:dyDescent="0.25">
      <c r="B131" s="6"/>
      <c r="C131" s="88"/>
      <c r="D131" s="89"/>
      <c r="E131" s="89"/>
      <c r="F131" s="89"/>
      <c r="G131" s="127"/>
      <c r="H131" s="88"/>
      <c r="I131" s="127"/>
      <c r="J131" s="127"/>
      <c r="K131" s="88"/>
      <c r="L131" s="88"/>
      <c r="M131" s="88"/>
      <c r="N131" s="93"/>
      <c r="O131" s="93"/>
      <c r="P131" s="88"/>
      <c r="Q131" s="88"/>
      <c r="R131" s="88"/>
      <c r="S131" s="34"/>
      <c r="U131" s="6"/>
      <c r="V131" s="6"/>
      <c r="W131" s="34"/>
      <c r="Y131" s="6"/>
      <c r="Z131" s="6"/>
      <c r="AA131" s="34"/>
    </row>
    <row r="132" spans="2:27" ht="21.75" customHeight="1" x14ac:dyDescent="0.25">
      <c r="B132" s="6"/>
      <c r="C132" s="88"/>
      <c r="D132" s="89"/>
      <c r="E132" s="89"/>
      <c r="F132" s="89"/>
      <c r="G132" s="127"/>
      <c r="H132" s="88"/>
      <c r="I132" s="127"/>
      <c r="J132" s="127"/>
      <c r="K132" s="88"/>
      <c r="L132" s="88"/>
      <c r="M132" s="88"/>
      <c r="N132" s="93"/>
      <c r="O132" s="93"/>
      <c r="P132" s="88"/>
      <c r="Q132" s="88"/>
      <c r="R132" s="88"/>
      <c r="S132" s="34"/>
      <c r="U132" s="6"/>
      <c r="V132" s="6"/>
      <c r="W132" s="34"/>
      <c r="Y132" s="6"/>
      <c r="Z132" s="6"/>
      <c r="AA132" s="34"/>
    </row>
    <row r="133" spans="2:27" ht="21.75" customHeight="1" x14ac:dyDescent="0.25">
      <c r="B133" s="6"/>
      <c r="C133" s="88"/>
      <c r="D133" s="89"/>
      <c r="E133" s="89"/>
      <c r="F133" s="89"/>
      <c r="G133" s="127"/>
      <c r="H133" s="88"/>
      <c r="I133" s="127"/>
      <c r="J133" s="127"/>
      <c r="K133" s="88"/>
      <c r="L133" s="88"/>
      <c r="M133" s="88"/>
      <c r="N133" s="93"/>
      <c r="O133" s="93"/>
      <c r="P133" s="88"/>
      <c r="Q133" s="88"/>
      <c r="R133" s="88"/>
      <c r="S133" s="34"/>
      <c r="U133" s="6"/>
      <c r="V133" s="6"/>
      <c r="W133" s="34"/>
      <c r="Y133" s="6"/>
      <c r="Z133" s="6"/>
      <c r="AA133" s="34"/>
    </row>
    <row r="134" spans="2:27" ht="21.75" customHeight="1" x14ac:dyDescent="0.25">
      <c r="B134" s="6"/>
      <c r="C134" s="88"/>
      <c r="D134" s="89"/>
      <c r="E134" s="89"/>
      <c r="F134" s="89"/>
      <c r="G134" s="127"/>
      <c r="H134" s="88"/>
      <c r="I134" s="127"/>
      <c r="J134" s="127"/>
      <c r="K134" s="88"/>
      <c r="L134" s="88"/>
      <c r="M134" s="88"/>
      <c r="N134" s="93"/>
      <c r="O134" s="93"/>
      <c r="P134" s="88"/>
      <c r="Q134" s="88"/>
      <c r="R134" s="88"/>
      <c r="S134" s="34"/>
      <c r="U134" s="6"/>
      <c r="V134" s="6"/>
      <c r="W134" s="34"/>
      <c r="Y134" s="6"/>
      <c r="Z134" s="6"/>
      <c r="AA134" s="34"/>
    </row>
    <row r="135" spans="2:27" ht="21.75" customHeight="1" x14ac:dyDescent="0.25">
      <c r="B135" s="6"/>
      <c r="C135" s="88"/>
      <c r="D135" s="89"/>
      <c r="E135" s="89"/>
      <c r="F135" s="89"/>
      <c r="G135" s="127"/>
      <c r="H135" s="88"/>
      <c r="I135" s="127"/>
      <c r="J135" s="127"/>
      <c r="K135" s="88"/>
      <c r="L135" s="88"/>
      <c r="M135" s="88"/>
      <c r="N135" s="93"/>
      <c r="O135" s="93"/>
      <c r="P135" s="88"/>
      <c r="Q135" s="88"/>
      <c r="R135" s="88"/>
      <c r="S135" s="34"/>
      <c r="U135" s="6"/>
      <c r="V135" s="6"/>
      <c r="W135" s="34"/>
      <c r="Y135" s="6"/>
      <c r="Z135" s="6"/>
      <c r="AA135" s="34"/>
    </row>
    <row r="136" spans="2:27" ht="21.75" customHeight="1" x14ac:dyDescent="0.25">
      <c r="B136" s="6"/>
      <c r="C136" s="88"/>
      <c r="D136" s="89"/>
      <c r="E136" s="89"/>
      <c r="F136" s="89"/>
      <c r="G136" s="127"/>
      <c r="H136" s="88"/>
      <c r="I136" s="127"/>
      <c r="J136" s="127"/>
      <c r="K136" s="88"/>
      <c r="L136" s="88"/>
      <c r="M136" s="88"/>
      <c r="N136" s="93"/>
      <c r="O136" s="93"/>
      <c r="P136" s="88"/>
      <c r="Q136" s="88"/>
      <c r="R136" s="88"/>
      <c r="S136" s="34"/>
      <c r="U136" s="6"/>
      <c r="V136" s="6"/>
      <c r="W136" s="34"/>
      <c r="Y136" s="6"/>
      <c r="Z136" s="6"/>
      <c r="AA136" s="34"/>
    </row>
    <row r="137" spans="2:27" ht="21.75" customHeight="1" x14ac:dyDescent="0.25">
      <c r="B137" s="6"/>
      <c r="C137" s="88"/>
      <c r="D137" s="89"/>
      <c r="E137" s="89"/>
      <c r="F137" s="89"/>
      <c r="G137" s="127"/>
      <c r="H137" s="88"/>
      <c r="I137" s="127"/>
      <c r="J137" s="127"/>
      <c r="K137" s="88"/>
      <c r="L137" s="88"/>
      <c r="M137" s="88"/>
      <c r="N137" s="93"/>
      <c r="O137" s="93"/>
      <c r="P137" s="88"/>
      <c r="Q137" s="88"/>
      <c r="R137" s="88"/>
      <c r="S137" s="34"/>
      <c r="U137" s="6"/>
      <c r="V137" s="6"/>
      <c r="W137" s="34"/>
      <c r="Y137" s="6"/>
      <c r="Z137" s="6"/>
      <c r="AA137" s="34"/>
    </row>
    <row r="138" spans="2:27" ht="21.75" customHeight="1" x14ac:dyDescent="0.25">
      <c r="B138" s="6"/>
      <c r="C138" s="88"/>
      <c r="D138" s="89"/>
      <c r="E138" s="89"/>
      <c r="F138" s="89"/>
      <c r="G138" s="127"/>
      <c r="H138" s="88"/>
      <c r="I138" s="127"/>
      <c r="J138" s="127"/>
      <c r="K138" s="88"/>
      <c r="L138" s="88"/>
      <c r="M138" s="88"/>
      <c r="N138" s="93"/>
      <c r="O138" s="93"/>
      <c r="P138" s="88"/>
      <c r="Q138" s="88"/>
      <c r="R138" s="88"/>
      <c r="S138" s="34"/>
      <c r="U138" s="6"/>
      <c r="V138" s="6"/>
      <c r="W138" s="34"/>
      <c r="Y138" s="6"/>
      <c r="Z138" s="6"/>
      <c r="AA138" s="34"/>
    </row>
    <row r="139" spans="2:27" ht="21.75" customHeight="1" x14ac:dyDescent="0.25">
      <c r="B139" s="6"/>
      <c r="C139" s="88"/>
      <c r="D139" s="89"/>
      <c r="E139" s="89"/>
      <c r="F139" s="89"/>
      <c r="G139" s="127"/>
      <c r="H139" s="88"/>
      <c r="I139" s="127"/>
      <c r="J139" s="127"/>
      <c r="K139" s="88"/>
      <c r="L139" s="88"/>
      <c r="M139" s="88"/>
      <c r="N139" s="93"/>
      <c r="O139" s="93"/>
      <c r="P139" s="88"/>
      <c r="Q139" s="88"/>
      <c r="R139" s="88"/>
      <c r="S139" s="34"/>
      <c r="U139" s="6"/>
      <c r="V139" s="6"/>
      <c r="W139" s="34"/>
      <c r="Y139" s="6"/>
      <c r="Z139" s="6"/>
      <c r="AA139" s="34"/>
    </row>
    <row r="140" spans="2:27" ht="21.75" customHeight="1" x14ac:dyDescent="0.25">
      <c r="B140" s="6"/>
      <c r="C140" s="88"/>
      <c r="D140" s="89"/>
      <c r="E140" s="89"/>
      <c r="F140" s="89"/>
      <c r="G140" s="127"/>
      <c r="H140" s="88"/>
      <c r="I140" s="127"/>
      <c r="J140" s="127"/>
      <c r="K140" s="88"/>
      <c r="L140" s="88"/>
      <c r="M140" s="88"/>
      <c r="N140" s="93"/>
      <c r="O140" s="93"/>
      <c r="P140" s="88"/>
      <c r="Q140" s="88"/>
      <c r="R140" s="88"/>
      <c r="S140" s="34"/>
      <c r="U140" s="6"/>
      <c r="V140" s="6"/>
      <c r="W140" s="34"/>
      <c r="Y140" s="6"/>
      <c r="Z140" s="6"/>
      <c r="AA140" s="34"/>
    </row>
    <row r="141" spans="2:27" ht="21.75" customHeight="1" x14ac:dyDescent="0.25">
      <c r="B141" s="6"/>
      <c r="C141" s="88"/>
      <c r="D141" s="89"/>
      <c r="E141" s="89"/>
      <c r="F141" s="89"/>
      <c r="G141" s="127"/>
      <c r="H141" s="88"/>
      <c r="I141" s="127"/>
      <c r="J141" s="127"/>
      <c r="K141" s="88"/>
      <c r="L141" s="88"/>
      <c r="M141" s="88"/>
      <c r="N141" s="93"/>
      <c r="O141" s="93"/>
      <c r="P141" s="88"/>
      <c r="Q141" s="88"/>
      <c r="R141" s="88"/>
      <c r="S141" s="34"/>
      <c r="U141" s="6"/>
      <c r="V141" s="6"/>
      <c r="W141" s="34"/>
      <c r="Y141" s="6"/>
      <c r="Z141" s="6"/>
      <c r="AA141" s="34"/>
    </row>
    <row r="142" spans="2:27" ht="21.75" customHeight="1" x14ac:dyDescent="0.25">
      <c r="B142" s="6"/>
      <c r="C142" s="88"/>
      <c r="D142" s="89"/>
      <c r="E142" s="89"/>
      <c r="F142" s="89"/>
      <c r="G142" s="127"/>
      <c r="H142" s="88"/>
      <c r="I142" s="127"/>
      <c r="J142" s="127"/>
      <c r="K142" s="88"/>
      <c r="L142" s="88"/>
      <c r="M142" s="88"/>
      <c r="N142" s="93"/>
      <c r="O142" s="93"/>
      <c r="P142" s="88"/>
      <c r="Q142" s="88"/>
      <c r="R142" s="88"/>
      <c r="S142" s="34"/>
      <c r="U142" s="6"/>
      <c r="V142" s="6"/>
      <c r="W142" s="34"/>
      <c r="Y142" s="6"/>
      <c r="Z142" s="6"/>
      <c r="AA142" s="34"/>
    </row>
    <row r="143" spans="2:27" ht="21.75" customHeight="1" x14ac:dyDescent="0.25">
      <c r="B143" s="6"/>
      <c r="C143" s="88"/>
      <c r="D143" s="89"/>
      <c r="E143" s="89"/>
      <c r="F143" s="89"/>
      <c r="G143" s="127"/>
      <c r="H143" s="88"/>
      <c r="I143" s="127"/>
      <c r="J143" s="127"/>
      <c r="K143" s="88"/>
      <c r="L143" s="88"/>
      <c r="M143" s="88"/>
      <c r="N143" s="93"/>
      <c r="O143" s="93"/>
      <c r="P143" s="88"/>
      <c r="Q143" s="88"/>
      <c r="R143" s="88"/>
      <c r="S143" s="34"/>
      <c r="U143" s="6"/>
      <c r="V143" s="6"/>
      <c r="W143" s="34"/>
      <c r="Y143" s="6"/>
      <c r="Z143" s="6"/>
      <c r="AA143" s="34"/>
    </row>
    <row r="144" spans="2:27" ht="21.75" customHeight="1" x14ac:dyDescent="0.25">
      <c r="B144" s="6"/>
      <c r="C144" s="88"/>
      <c r="D144" s="89"/>
      <c r="E144" s="89"/>
      <c r="F144" s="89"/>
      <c r="G144" s="127"/>
      <c r="H144" s="88"/>
      <c r="I144" s="127"/>
      <c r="J144" s="127"/>
      <c r="K144" s="88"/>
      <c r="L144" s="88"/>
      <c r="M144" s="88"/>
      <c r="N144" s="93"/>
      <c r="O144" s="93"/>
      <c r="P144" s="88"/>
      <c r="Q144" s="88"/>
      <c r="R144" s="88"/>
      <c r="S144" s="34"/>
      <c r="U144" s="6"/>
      <c r="V144" s="6"/>
      <c r="W144" s="34"/>
      <c r="Y144" s="6"/>
      <c r="Z144" s="6"/>
      <c r="AA144" s="34"/>
    </row>
    <row r="145" spans="2:27" ht="21.75" customHeight="1" x14ac:dyDescent="0.25">
      <c r="B145" s="6"/>
      <c r="C145" s="88"/>
      <c r="D145" s="89"/>
      <c r="E145" s="89"/>
      <c r="F145" s="89"/>
      <c r="G145" s="127"/>
      <c r="H145" s="88"/>
      <c r="I145" s="127"/>
      <c r="J145" s="127"/>
      <c r="K145" s="88"/>
      <c r="L145" s="88"/>
      <c r="M145" s="88"/>
      <c r="N145" s="93"/>
      <c r="O145" s="93"/>
      <c r="P145" s="88"/>
      <c r="Q145" s="88"/>
      <c r="R145" s="88"/>
      <c r="S145" s="34"/>
      <c r="U145" s="6"/>
      <c r="V145" s="6"/>
      <c r="W145" s="34"/>
      <c r="Y145" s="6"/>
      <c r="Z145" s="6"/>
      <c r="AA145" s="34"/>
    </row>
    <row r="146" spans="2:27" ht="21.75" customHeight="1" x14ac:dyDescent="0.25">
      <c r="B146" s="6"/>
      <c r="C146" s="88"/>
      <c r="D146" s="89"/>
      <c r="E146" s="89"/>
      <c r="F146" s="89"/>
      <c r="G146" s="127"/>
      <c r="H146" s="88"/>
      <c r="I146" s="127"/>
      <c r="J146" s="127"/>
      <c r="K146" s="88"/>
      <c r="L146" s="88"/>
      <c r="M146" s="88"/>
      <c r="N146" s="93"/>
      <c r="O146" s="93"/>
      <c r="P146" s="88"/>
      <c r="Q146" s="88"/>
      <c r="R146" s="88"/>
      <c r="S146" s="34"/>
      <c r="U146" s="6"/>
      <c r="V146" s="6"/>
      <c r="W146" s="34"/>
      <c r="Y146" s="6"/>
      <c r="Z146" s="6"/>
      <c r="AA146" s="34"/>
    </row>
    <row r="147" spans="2:27" ht="21.75" customHeight="1" x14ac:dyDescent="0.25">
      <c r="B147" s="6"/>
      <c r="C147" s="88"/>
      <c r="D147" s="89"/>
      <c r="E147" s="89"/>
      <c r="F147" s="89"/>
      <c r="G147" s="127"/>
      <c r="H147" s="88"/>
      <c r="I147" s="127"/>
      <c r="J147" s="127"/>
      <c r="K147" s="88"/>
      <c r="L147" s="88"/>
      <c r="M147" s="88"/>
      <c r="N147" s="93"/>
      <c r="O147" s="93"/>
      <c r="P147" s="88"/>
      <c r="Q147" s="88"/>
      <c r="R147" s="88"/>
      <c r="S147" s="34"/>
      <c r="U147" s="6"/>
      <c r="V147" s="6"/>
      <c r="W147" s="34"/>
      <c r="Y147" s="6"/>
      <c r="Z147" s="6"/>
      <c r="AA147" s="34"/>
    </row>
    <row r="148" spans="2:27" ht="21.75" customHeight="1" x14ac:dyDescent="0.25">
      <c r="B148" s="6"/>
      <c r="C148" s="88"/>
      <c r="D148" s="89"/>
      <c r="E148" s="89"/>
      <c r="F148" s="89"/>
      <c r="G148" s="127"/>
      <c r="H148" s="88"/>
      <c r="I148" s="127"/>
      <c r="J148" s="127"/>
      <c r="K148" s="88"/>
      <c r="L148" s="88"/>
      <c r="M148" s="88"/>
      <c r="N148" s="93"/>
      <c r="O148" s="93"/>
      <c r="P148" s="88"/>
      <c r="Q148" s="88"/>
      <c r="R148" s="88"/>
      <c r="S148" s="34"/>
      <c r="U148" s="6"/>
      <c r="V148" s="6"/>
      <c r="W148" s="34"/>
      <c r="Y148" s="6"/>
      <c r="Z148" s="6"/>
      <c r="AA148" s="34"/>
    </row>
    <row r="149" spans="2:27" ht="21.75" customHeight="1" x14ac:dyDescent="0.25">
      <c r="B149" s="6"/>
      <c r="C149" s="88"/>
      <c r="D149" s="89"/>
      <c r="E149" s="89"/>
      <c r="F149" s="89"/>
      <c r="G149" s="127"/>
      <c r="H149" s="88"/>
      <c r="I149" s="127"/>
      <c r="J149" s="127"/>
      <c r="K149" s="88"/>
      <c r="L149" s="88"/>
      <c r="M149" s="88"/>
      <c r="N149" s="93"/>
      <c r="O149" s="93"/>
      <c r="P149" s="88"/>
      <c r="Q149" s="88"/>
      <c r="R149" s="88"/>
      <c r="S149" s="34"/>
      <c r="U149" s="6"/>
      <c r="V149" s="6"/>
      <c r="W149" s="34"/>
      <c r="Y149" s="6"/>
      <c r="Z149" s="6"/>
      <c r="AA149" s="34"/>
    </row>
    <row r="150" spans="2:27" ht="21.75" customHeight="1" x14ac:dyDescent="0.25">
      <c r="B150" s="6"/>
      <c r="C150" s="88"/>
      <c r="D150" s="89"/>
      <c r="E150" s="89"/>
      <c r="F150" s="89"/>
      <c r="G150" s="127"/>
      <c r="H150" s="88"/>
      <c r="I150" s="127"/>
      <c r="J150" s="127"/>
      <c r="K150" s="88"/>
      <c r="L150" s="88"/>
      <c r="M150" s="88"/>
      <c r="N150" s="93"/>
      <c r="O150" s="93"/>
      <c r="P150" s="88"/>
      <c r="Q150" s="88"/>
      <c r="R150" s="88"/>
      <c r="S150" s="34"/>
      <c r="U150" s="6"/>
      <c r="V150" s="6"/>
      <c r="W150" s="34"/>
      <c r="Y150" s="6"/>
      <c r="Z150" s="6"/>
      <c r="AA150" s="34"/>
    </row>
    <row r="151" spans="2:27" ht="21.75" customHeight="1" x14ac:dyDescent="0.25">
      <c r="B151" s="6"/>
      <c r="C151" s="88"/>
      <c r="D151" s="89"/>
      <c r="E151" s="89"/>
      <c r="F151" s="89"/>
      <c r="G151" s="127"/>
      <c r="H151" s="88"/>
      <c r="I151" s="127"/>
      <c r="J151" s="127"/>
      <c r="K151" s="88"/>
      <c r="L151" s="88"/>
      <c r="M151" s="88"/>
      <c r="N151" s="93"/>
      <c r="O151" s="93"/>
      <c r="P151" s="88"/>
      <c r="Q151" s="88"/>
      <c r="R151" s="88"/>
      <c r="S151" s="34"/>
      <c r="U151" s="6"/>
      <c r="V151" s="6"/>
      <c r="W151" s="34"/>
      <c r="Y151" s="6"/>
      <c r="Z151" s="6"/>
      <c r="AA151" s="34"/>
    </row>
    <row r="152" spans="2:27" ht="21.75" customHeight="1" x14ac:dyDescent="0.25">
      <c r="B152" s="6"/>
      <c r="C152" s="88"/>
      <c r="D152" s="89"/>
      <c r="E152" s="89"/>
      <c r="F152" s="89"/>
      <c r="G152" s="127"/>
      <c r="H152" s="88"/>
      <c r="I152" s="127"/>
      <c r="J152" s="127"/>
      <c r="K152" s="88"/>
      <c r="L152" s="88"/>
      <c r="M152" s="88"/>
      <c r="N152" s="93"/>
      <c r="O152" s="93"/>
      <c r="P152" s="88"/>
      <c r="Q152" s="88"/>
      <c r="R152" s="88"/>
      <c r="S152" s="34"/>
      <c r="U152" s="6"/>
      <c r="V152" s="6"/>
      <c r="W152" s="34"/>
      <c r="Y152" s="6"/>
      <c r="Z152" s="6"/>
      <c r="AA152" s="34"/>
    </row>
    <row r="153" spans="2:27" ht="21.75" customHeight="1" x14ac:dyDescent="0.25">
      <c r="B153" s="6"/>
      <c r="C153" s="88"/>
      <c r="D153" s="89"/>
      <c r="E153" s="89"/>
      <c r="F153" s="89"/>
      <c r="G153" s="127"/>
      <c r="H153" s="88"/>
      <c r="I153" s="127"/>
      <c r="J153" s="127"/>
      <c r="K153" s="88"/>
      <c r="L153" s="88"/>
      <c r="M153" s="88"/>
      <c r="N153" s="93"/>
      <c r="O153" s="93"/>
      <c r="P153" s="88"/>
      <c r="Q153" s="88"/>
      <c r="R153" s="88"/>
      <c r="S153" s="34"/>
      <c r="U153" s="6"/>
      <c r="V153" s="6"/>
      <c r="W153" s="34"/>
      <c r="Y153" s="6"/>
      <c r="Z153" s="6"/>
      <c r="AA153" s="34"/>
    </row>
    <row r="154" spans="2:27" ht="21.75" customHeight="1" x14ac:dyDescent="0.25">
      <c r="B154" s="6"/>
      <c r="C154" s="88"/>
      <c r="D154" s="89"/>
      <c r="E154" s="89"/>
      <c r="F154" s="89"/>
      <c r="G154" s="127"/>
      <c r="H154" s="88"/>
      <c r="I154" s="127"/>
      <c r="J154" s="127"/>
      <c r="K154" s="88"/>
      <c r="L154" s="88"/>
      <c r="M154" s="88"/>
      <c r="N154" s="93"/>
      <c r="O154" s="93"/>
      <c r="P154" s="88"/>
      <c r="Q154" s="88"/>
      <c r="R154" s="88"/>
      <c r="S154" s="34"/>
      <c r="U154" s="6"/>
      <c r="V154" s="6"/>
      <c r="W154" s="34"/>
      <c r="Y154" s="6"/>
      <c r="Z154" s="6"/>
      <c r="AA154" s="34"/>
    </row>
    <row r="155" spans="2:27" ht="21.75" customHeight="1" x14ac:dyDescent="0.25">
      <c r="B155" s="6"/>
      <c r="C155" s="88"/>
      <c r="D155" s="89"/>
      <c r="E155" s="89"/>
      <c r="F155" s="89"/>
      <c r="G155" s="127"/>
      <c r="H155" s="88"/>
      <c r="I155" s="127"/>
      <c r="J155" s="127"/>
      <c r="K155" s="88"/>
      <c r="L155" s="88"/>
      <c r="M155" s="88"/>
      <c r="N155" s="93"/>
      <c r="O155" s="93"/>
      <c r="P155" s="88"/>
      <c r="Q155" s="88"/>
      <c r="R155" s="88"/>
      <c r="S155" s="34"/>
      <c r="U155" s="6"/>
      <c r="V155" s="6"/>
      <c r="W155" s="34"/>
      <c r="Y155" s="6"/>
      <c r="Z155" s="6"/>
      <c r="AA155" s="34"/>
    </row>
    <row r="156" spans="2:27" ht="21.75" customHeight="1" x14ac:dyDescent="0.25">
      <c r="B156" s="6"/>
      <c r="C156" s="88"/>
      <c r="D156" s="89"/>
      <c r="E156" s="89"/>
      <c r="F156" s="89"/>
      <c r="G156" s="127"/>
      <c r="H156" s="88"/>
      <c r="I156" s="127"/>
      <c r="J156" s="127"/>
      <c r="K156" s="88"/>
      <c r="L156" s="88"/>
      <c r="M156" s="88"/>
      <c r="N156" s="93"/>
      <c r="O156" s="93"/>
      <c r="P156" s="88"/>
      <c r="Q156" s="88"/>
      <c r="R156" s="88"/>
      <c r="S156" s="34"/>
      <c r="U156" s="6"/>
      <c r="V156" s="6"/>
      <c r="W156" s="34"/>
      <c r="Y156" s="6"/>
      <c r="Z156" s="6"/>
      <c r="AA156" s="34"/>
    </row>
    <row r="157" spans="2:27" ht="21.75" customHeight="1" x14ac:dyDescent="0.25">
      <c r="B157" s="6"/>
      <c r="C157" s="88"/>
      <c r="D157" s="89"/>
      <c r="E157" s="89"/>
      <c r="F157" s="89"/>
      <c r="G157" s="127"/>
      <c r="H157" s="88"/>
      <c r="I157" s="127"/>
      <c r="J157" s="127"/>
      <c r="K157" s="88"/>
      <c r="L157" s="88"/>
      <c r="M157" s="88"/>
      <c r="N157" s="93"/>
      <c r="O157" s="93"/>
      <c r="P157" s="88"/>
      <c r="Q157" s="88"/>
      <c r="R157" s="88"/>
      <c r="S157" s="34"/>
      <c r="U157" s="6"/>
      <c r="V157" s="6"/>
      <c r="W157" s="34"/>
      <c r="Y157" s="6"/>
      <c r="Z157" s="6"/>
      <c r="AA157" s="34"/>
    </row>
    <row r="158" spans="2:27" ht="21.75" customHeight="1" x14ac:dyDescent="0.25">
      <c r="B158" s="6"/>
      <c r="C158" s="88"/>
      <c r="D158" s="89"/>
      <c r="E158" s="89"/>
      <c r="F158" s="89"/>
      <c r="G158" s="127"/>
      <c r="H158" s="88"/>
      <c r="I158" s="127"/>
      <c r="J158" s="127"/>
      <c r="K158" s="88"/>
      <c r="L158" s="88"/>
      <c r="M158" s="88"/>
      <c r="N158" s="93"/>
      <c r="O158" s="93"/>
      <c r="P158" s="88"/>
      <c r="Q158" s="88"/>
      <c r="R158" s="88"/>
      <c r="S158" s="34"/>
      <c r="U158" s="6"/>
      <c r="V158" s="6"/>
      <c r="W158" s="34"/>
      <c r="Y158" s="6"/>
      <c r="Z158" s="6"/>
      <c r="AA158" s="34"/>
    </row>
    <row r="159" spans="2:27" ht="21.75" customHeight="1" x14ac:dyDescent="0.25">
      <c r="B159" s="6"/>
      <c r="C159" s="88"/>
      <c r="D159" s="89"/>
      <c r="E159" s="89"/>
      <c r="F159" s="89"/>
      <c r="G159" s="127"/>
      <c r="H159" s="88"/>
      <c r="I159" s="127"/>
      <c r="J159" s="127"/>
      <c r="K159" s="88"/>
      <c r="L159" s="88"/>
      <c r="M159" s="88"/>
      <c r="N159" s="93"/>
      <c r="O159" s="93"/>
      <c r="P159" s="88"/>
      <c r="Q159" s="88"/>
      <c r="R159" s="88"/>
      <c r="S159" s="34"/>
      <c r="U159" s="6"/>
      <c r="V159" s="6"/>
      <c r="W159" s="34"/>
      <c r="Y159" s="6"/>
      <c r="Z159" s="6"/>
      <c r="AA159" s="34"/>
    </row>
    <row r="160" spans="2:27" ht="21.75" customHeight="1" x14ac:dyDescent="0.25">
      <c r="B160" s="6"/>
      <c r="C160" s="88"/>
      <c r="D160" s="89"/>
      <c r="E160" s="89"/>
      <c r="F160" s="89"/>
      <c r="G160" s="127"/>
      <c r="H160" s="88"/>
      <c r="I160" s="127"/>
      <c r="J160" s="127"/>
      <c r="K160" s="88"/>
      <c r="L160" s="88"/>
      <c r="M160" s="88"/>
      <c r="N160" s="93"/>
      <c r="O160" s="93"/>
      <c r="P160" s="88"/>
      <c r="Q160" s="88"/>
      <c r="R160" s="88"/>
      <c r="S160" s="34"/>
      <c r="U160" s="6"/>
      <c r="V160" s="6"/>
      <c r="W160" s="34"/>
      <c r="Y160" s="6"/>
      <c r="Z160" s="6"/>
      <c r="AA160" s="34"/>
    </row>
    <row r="161" spans="2:27" ht="21.75" customHeight="1" x14ac:dyDescent="0.25">
      <c r="B161" s="6"/>
      <c r="C161" s="88"/>
      <c r="D161" s="89"/>
      <c r="E161" s="89"/>
      <c r="F161" s="89"/>
      <c r="G161" s="127"/>
      <c r="H161" s="88"/>
      <c r="I161" s="127"/>
      <c r="J161" s="127"/>
      <c r="K161" s="88"/>
      <c r="L161" s="88"/>
      <c r="M161" s="88"/>
      <c r="N161" s="93"/>
      <c r="O161" s="93"/>
      <c r="P161" s="88"/>
      <c r="Q161" s="88"/>
      <c r="R161" s="88"/>
      <c r="S161" s="34"/>
      <c r="U161" s="6"/>
      <c r="V161" s="6"/>
      <c r="W161" s="34"/>
      <c r="Y161" s="6"/>
      <c r="Z161" s="6"/>
      <c r="AA161" s="34"/>
    </row>
    <row r="162" spans="2:27" ht="21.75" customHeight="1" x14ac:dyDescent="0.25">
      <c r="B162" s="6"/>
      <c r="C162" s="88"/>
      <c r="D162" s="89"/>
      <c r="E162" s="89"/>
      <c r="F162" s="89"/>
      <c r="G162" s="127"/>
      <c r="H162" s="88"/>
      <c r="I162" s="127"/>
      <c r="J162" s="127"/>
      <c r="K162" s="88"/>
      <c r="L162" s="88"/>
      <c r="M162" s="88"/>
      <c r="N162" s="93"/>
      <c r="O162" s="93"/>
      <c r="P162" s="88"/>
      <c r="Q162" s="88"/>
      <c r="R162" s="88"/>
      <c r="S162" s="34"/>
      <c r="U162" s="6"/>
      <c r="V162" s="6"/>
      <c r="W162" s="34"/>
      <c r="Y162" s="6"/>
      <c r="Z162" s="6"/>
      <c r="AA162" s="34"/>
    </row>
    <row r="163" spans="2:27" ht="21.75" customHeight="1" x14ac:dyDescent="0.25">
      <c r="B163" s="6"/>
      <c r="C163" s="88"/>
      <c r="D163" s="89"/>
      <c r="E163" s="89"/>
      <c r="F163" s="89"/>
      <c r="G163" s="127"/>
      <c r="H163" s="88"/>
      <c r="I163" s="127"/>
      <c r="J163" s="127"/>
      <c r="K163" s="88"/>
      <c r="L163" s="88"/>
      <c r="M163" s="88"/>
      <c r="N163" s="93"/>
      <c r="O163" s="93"/>
      <c r="P163" s="88"/>
      <c r="Q163" s="88"/>
      <c r="R163" s="88"/>
      <c r="S163" s="34"/>
      <c r="U163" s="6"/>
      <c r="V163" s="6"/>
      <c r="W163" s="34"/>
      <c r="Y163" s="6"/>
      <c r="Z163" s="6"/>
      <c r="AA163" s="34"/>
    </row>
    <row r="164" spans="2:27" ht="21.75" customHeight="1" x14ac:dyDescent="0.25">
      <c r="B164" s="6"/>
      <c r="C164" s="88"/>
      <c r="D164" s="89"/>
      <c r="E164" s="89"/>
      <c r="F164" s="89"/>
      <c r="G164" s="127"/>
      <c r="H164" s="88"/>
      <c r="I164" s="127"/>
      <c r="J164" s="127"/>
      <c r="K164" s="88"/>
      <c r="L164" s="88"/>
      <c r="M164" s="88"/>
      <c r="N164" s="93"/>
      <c r="O164" s="93"/>
      <c r="P164" s="88"/>
      <c r="Q164" s="88"/>
      <c r="R164" s="88"/>
      <c r="S164" s="34"/>
      <c r="U164" s="6"/>
      <c r="V164" s="6"/>
      <c r="W164" s="34"/>
      <c r="Y164" s="6"/>
      <c r="Z164" s="6"/>
      <c r="AA164" s="34"/>
    </row>
    <row r="165" spans="2:27" ht="21.75" customHeight="1" x14ac:dyDescent="0.25">
      <c r="B165" s="6"/>
      <c r="C165" s="88"/>
      <c r="D165" s="89"/>
      <c r="E165" s="89"/>
      <c r="F165" s="89"/>
      <c r="G165" s="127"/>
      <c r="H165" s="88"/>
      <c r="I165" s="127"/>
      <c r="J165" s="127"/>
      <c r="K165" s="88"/>
      <c r="L165" s="88"/>
      <c r="M165" s="88"/>
      <c r="N165" s="93"/>
      <c r="O165" s="93"/>
      <c r="P165" s="88"/>
      <c r="Q165" s="88"/>
      <c r="R165" s="88"/>
      <c r="S165" s="34"/>
      <c r="U165" s="6"/>
      <c r="V165" s="6"/>
      <c r="W165" s="34"/>
      <c r="Y165" s="6"/>
      <c r="Z165" s="6"/>
      <c r="AA165" s="34"/>
    </row>
    <row r="166" spans="2:27" ht="21.75" customHeight="1" x14ac:dyDescent="0.25">
      <c r="B166" s="6"/>
      <c r="C166" s="88"/>
      <c r="D166" s="89"/>
      <c r="E166" s="89"/>
      <c r="F166" s="89"/>
      <c r="G166" s="127"/>
      <c r="H166" s="88"/>
      <c r="I166" s="127"/>
      <c r="J166" s="127"/>
      <c r="K166" s="88"/>
      <c r="L166" s="88"/>
      <c r="M166" s="88"/>
      <c r="N166" s="93"/>
      <c r="O166" s="93"/>
      <c r="P166" s="88"/>
      <c r="Q166" s="88"/>
      <c r="R166" s="88"/>
      <c r="S166" s="34"/>
      <c r="U166" s="6"/>
      <c r="V166" s="6"/>
      <c r="W166" s="34"/>
      <c r="Y166" s="6"/>
      <c r="Z166" s="6"/>
      <c r="AA166" s="34"/>
    </row>
    <row r="167" spans="2:27" ht="21.75" customHeight="1" x14ac:dyDescent="0.25">
      <c r="B167" s="6"/>
      <c r="C167" s="88"/>
      <c r="D167" s="89"/>
      <c r="E167" s="89"/>
      <c r="F167" s="89"/>
      <c r="G167" s="127"/>
      <c r="H167" s="88"/>
      <c r="I167" s="127"/>
      <c r="J167" s="127"/>
      <c r="K167" s="88"/>
      <c r="L167" s="88"/>
      <c r="M167" s="88"/>
      <c r="N167" s="93"/>
      <c r="O167" s="93"/>
      <c r="P167" s="88"/>
      <c r="Q167" s="88"/>
      <c r="R167" s="88"/>
      <c r="S167" s="34"/>
      <c r="U167" s="6"/>
      <c r="V167" s="6"/>
      <c r="W167" s="34"/>
      <c r="Y167" s="6"/>
      <c r="Z167" s="6"/>
      <c r="AA167" s="34"/>
    </row>
    <row r="168" spans="2:27" ht="21.75" customHeight="1" x14ac:dyDescent="0.25">
      <c r="B168" s="6"/>
      <c r="C168" s="88"/>
      <c r="D168" s="89"/>
      <c r="E168" s="89"/>
      <c r="F168" s="89"/>
      <c r="G168" s="127"/>
      <c r="H168" s="88"/>
      <c r="I168" s="127"/>
      <c r="J168" s="127"/>
      <c r="K168" s="88"/>
      <c r="L168" s="88"/>
      <c r="M168" s="88"/>
      <c r="N168" s="93"/>
      <c r="O168" s="93"/>
      <c r="P168" s="88"/>
      <c r="Q168" s="88"/>
      <c r="R168" s="88"/>
      <c r="S168" s="34"/>
      <c r="U168" s="6"/>
      <c r="V168" s="6"/>
      <c r="W168" s="34"/>
      <c r="Y168" s="6"/>
      <c r="Z168" s="6"/>
      <c r="AA168" s="34"/>
    </row>
    <row r="169" spans="2:27" ht="21.75" customHeight="1" x14ac:dyDescent="0.25">
      <c r="B169" s="6"/>
      <c r="C169" s="88"/>
      <c r="D169" s="89"/>
      <c r="E169" s="89"/>
      <c r="F169" s="89"/>
      <c r="G169" s="127"/>
      <c r="H169" s="88"/>
      <c r="I169" s="127"/>
      <c r="J169" s="127"/>
      <c r="K169" s="88"/>
      <c r="L169" s="88"/>
      <c r="M169" s="88"/>
      <c r="N169" s="93"/>
      <c r="O169" s="93"/>
      <c r="P169" s="88"/>
      <c r="Q169" s="88"/>
      <c r="R169" s="88"/>
      <c r="S169" s="34"/>
      <c r="U169" s="6"/>
      <c r="V169" s="6"/>
      <c r="W169" s="34"/>
      <c r="Y169" s="6"/>
      <c r="Z169" s="6"/>
      <c r="AA169" s="34"/>
    </row>
    <row r="170" spans="2:27" ht="21.75" customHeight="1" x14ac:dyDescent="0.25">
      <c r="B170" s="6"/>
      <c r="C170" s="88"/>
      <c r="D170" s="89"/>
      <c r="E170" s="89"/>
      <c r="F170" s="89"/>
      <c r="G170" s="127"/>
      <c r="H170" s="88"/>
      <c r="I170" s="127"/>
      <c r="J170" s="127"/>
      <c r="K170" s="88"/>
      <c r="L170" s="88"/>
      <c r="M170" s="88"/>
      <c r="N170" s="93"/>
      <c r="O170" s="93"/>
      <c r="P170" s="88"/>
      <c r="Q170" s="88"/>
      <c r="R170" s="88"/>
      <c r="S170" s="34"/>
      <c r="U170" s="6"/>
      <c r="V170" s="6"/>
      <c r="W170" s="34"/>
      <c r="Y170" s="6"/>
      <c r="Z170" s="6"/>
      <c r="AA170" s="34"/>
    </row>
    <row r="171" spans="2:27" ht="21.75" customHeight="1" x14ac:dyDescent="0.25">
      <c r="B171" s="6"/>
      <c r="C171" s="88"/>
      <c r="D171" s="89"/>
      <c r="E171" s="89"/>
      <c r="F171" s="89"/>
      <c r="G171" s="127"/>
      <c r="H171" s="88"/>
      <c r="I171" s="127"/>
      <c r="J171" s="127"/>
      <c r="K171" s="88"/>
      <c r="L171" s="88"/>
      <c r="M171" s="88"/>
      <c r="N171" s="93"/>
      <c r="O171" s="93"/>
      <c r="P171" s="88"/>
      <c r="Q171" s="88"/>
      <c r="R171" s="88"/>
      <c r="S171" s="34"/>
      <c r="U171" s="6"/>
      <c r="V171" s="6"/>
      <c r="W171" s="34"/>
      <c r="Y171" s="6"/>
      <c r="Z171" s="6"/>
      <c r="AA171" s="34"/>
    </row>
    <row r="172" spans="2:27" ht="21.75" customHeight="1" x14ac:dyDescent="0.25">
      <c r="B172" s="6"/>
      <c r="C172" s="88"/>
      <c r="D172" s="89"/>
      <c r="E172" s="89"/>
      <c r="F172" s="89"/>
      <c r="G172" s="127"/>
      <c r="H172" s="88"/>
      <c r="I172" s="127"/>
      <c r="J172" s="127"/>
      <c r="K172" s="88"/>
      <c r="L172" s="88"/>
      <c r="M172" s="88"/>
      <c r="N172" s="93"/>
      <c r="O172" s="93"/>
      <c r="P172" s="88"/>
      <c r="Q172" s="88"/>
      <c r="R172" s="88"/>
      <c r="S172" s="34"/>
      <c r="U172" s="6"/>
      <c r="V172" s="6"/>
      <c r="W172" s="34"/>
      <c r="Y172" s="6"/>
      <c r="Z172" s="6"/>
      <c r="AA172" s="34"/>
    </row>
    <row r="173" spans="2:27" ht="21.75" customHeight="1" x14ac:dyDescent="0.25">
      <c r="B173" s="6"/>
      <c r="C173" s="88"/>
      <c r="D173" s="89"/>
      <c r="E173" s="89"/>
      <c r="F173" s="89"/>
      <c r="G173" s="127"/>
      <c r="H173" s="88"/>
      <c r="I173" s="127"/>
      <c r="J173" s="127"/>
      <c r="K173" s="88"/>
      <c r="L173" s="88"/>
      <c r="M173" s="88"/>
      <c r="N173" s="93"/>
      <c r="O173" s="93"/>
      <c r="P173" s="88"/>
      <c r="Q173" s="88"/>
      <c r="R173" s="88"/>
      <c r="S173" s="34"/>
      <c r="U173" s="6"/>
      <c r="V173" s="6"/>
      <c r="W173" s="34"/>
      <c r="Y173" s="6"/>
      <c r="Z173" s="6"/>
      <c r="AA173" s="34"/>
    </row>
    <row r="174" spans="2:27" ht="21.75" customHeight="1" x14ac:dyDescent="0.25">
      <c r="B174" s="6"/>
      <c r="C174" s="88"/>
      <c r="D174" s="89"/>
      <c r="E174" s="89"/>
      <c r="F174" s="89"/>
      <c r="G174" s="127"/>
      <c r="H174" s="88"/>
      <c r="I174" s="127"/>
      <c r="J174" s="127"/>
      <c r="K174" s="88"/>
      <c r="L174" s="88"/>
      <c r="M174" s="88"/>
      <c r="N174" s="93"/>
      <c r="O174" s="93"/>
      <c r="P174" s="88"/>
      <c r="Q174" s="88"/>
      <c r="R174" s="88"/>
      <c r="S174" s="34"/>
      <c r="U174" s="6"/>
      <c r="V174" s="6"/>
      <c r="W174" s="34"/>
      <c r="Y174" s="6"/>
      <c r="Z174" s="6"/>
      <c r="AA174" s="34"/>
    </row>
    <row r="175" spans="2:27" ht="21.75" customHeight="1" x14ac:dyDescent="0.25">
      <c r="B175" s="6"/>
      <c r="C175" s="88"/>
      <c r="D175" s="89"/>
      <c r="E175" s="89"/>
      <c r="F175" s="89"/>
      <c r="G175" s="127"/>
      <c r="H175" s="88"/>
      <c r="I175" s="127"/>
      <c r="J175" s="127"/>
      <c r="K175" s="88"/>
      <c r="L175" s="88"/>
      <c r="M175" s="88"/>
      <c r="N175" s="93"/>
      <c r="O175" s="93"/>
      <c r="P175" s="88"/>
      <c r="Q175" s="88"/>
      <c r="R175" s="88"/>
      <c r="S175" s="34"/>
      <c r="U175" s="6"/>
      <c r="V175" s="6"/>
      <c r="W175" s="34"/>
      <c r="Y175" s="6"/>
      <c r="Z175" s="6"/>
      <c r="AA175" s="34"/>
    </row>
    <row r="176" spans="2:27" ht="21.75" customHeight="1" x14ac:dyDescent="0.25">
      <c r="B176" s="6"/>
      <c r="C176" s="88"/>
      <c r="D176" s="89"/>
      <c r="E176" s="89"/>
      <c r="F176" s="89"/>
      <c r="G176" s="127"/>
      <c r="H176" s="88"/>
      <c r="I176" s="127"/>
      <c r="J176" s="127"/>
      <c r="K176" s="88"/>
      <c r="L176" s="88"/>
      <c r="M176" s="88"/>
      <c r="N176" s="93"/>
      <c r="O176" s="93"/>
      <c r="P176" s="88"/>
      <c r="Q176" s="88"/>
      <c r="R176" s="88"/>
      <c r="S176" s="34"/>
      <c r="U176" s="6"/>
      <c r="V176" s="6"/>
      <c r="W176" s="34"/>
      <c r="Y176" s="6"/>
      <c r="Z176" s="6"/>
      <c r="AA176" s="34"/>
    </row>
    <row r="177" spans="2:27" ht="21.75" customHeight="1" x14ac:dyDescent="0.25">
      <c r="B177" s="6"/>
      <c r="C177" s="88"/>
      <c r="D177" s="89"/>
      <c r="E177" s="89"/>
      <c r="F177" s="89"/>
      <c r="G177" s="127"/>
      <c r="H177" s="88"/>
      <c r="I177" s="127"/>
      <c r="J177" s="127"/>
      <c r="K177" s="88"/>
      <c r="L177" s="88"/>
      <c r="M177" s="88"/>
      <c r="N177" s="93"/>
      <c r="O177" s="93"/>
      <c r="P177" s="88"/>
      <c r="Q177" s="88"/>
      <c r="R177" s="88"/>
      <c r="S177" s="34"/>
      <c r="U177" s="6"/>
      <c r="V177" s="6"/>
      <c r="W177" s="34"/>
      <c r="Y177" s="6"/>
      <c r="Z177" s="6"/>
      <c r="AA177" s="34"/>
    </row>
    <row r="178" spans="2:27" ht="21.75" customHeight="1" x14ac:dyDescent="0.25">
      <c r="B178" s="6"/>
      <c r="C178" s="88"/>
      <c r="D178" s="89"/>
      <c r="E178" s="89"/>
      <c r="F178" s="89"/>
      <c r="G178" s="127"/>
      <c r="H178" s="88"/>
      <c r="I178" s="127"/>
      <c r="J178" s="127"/>
      <c r="K178" s="88"/>
      <c r="L178" s="88"/>
      <c r="M178" s="88"/>
      <c r="N178" s="93"/>
      <c r="O178" s="93"/>
      <c r="P178" s="88"/>
      <c r="Q178" s="88"/>
      <c r="R178" s="88"/>
      <c r="S178" s="34"/>
      <c r="U178" s="6"/>
      <c r="V178" s="6"/>
      <c r="W178" s="34"/>
      <c r="Y178" s="6"/>
      <c r="Z178" s="6"/>
      <c r="AA178" s="34"/>
    </row>
    <row r="179" spans="2:27" ht="21.75" customHeight="1" x14ac:dyDescent="0.25">
      <c r="B179" s="6"/>
      <c r="C179" s="88"/>
      <c r="D179" s="89"/>
      <c r="E179" s="89"/>
      <c r="F179" s="89"/>
      <c r="G179" s="127"/>
      <c r="H179" s="88"/>
      <c r="I179" s="127"/>
      <c r="J179" s="127"/>
      <c r="K179" s="88"/>
      <c r="L179" s="88"/>
      <c r="M179" s="88"/>
      <c r="N179" s="93"/>
      <c r="O179" s="93"/>
      <c r="P179" s="88"/>
      <c r="Q179" s="88"/>
      <c r="R179" s="88"/>
      <c r="S179" s="34"/>
      <c r="U179" s="6"/>
      <c r="V179" s="6"/>
      <c r="W179" s="34"/>
      <c r="Y179" s="6"/>
      <c r="Z179" s="6"/>
      <c r="AA179" s="34"/>
    </row>
    <row r="180" spans="2:27" ht="21.75" customHeight="1" x14ac:dyDescent="0.25">
      <c r="B180" s="6"/>
      <c r="C180" s="88"/>
      <c r="D180" s="89"/>
      <c r="E180" s="89"/>
      <c r="F180" s="89"/>
      <c r="G180" s="127"/>
      <c r="H180" s="88"/>
      <c r="I180" s="127"/>
      <c r="J180" s="127"/>
      <c r="K180" s="88"/>
      <c r="L180" s="88"/>
      <c r="M180" s="88"/>
      <c r="N180" s="93"/>
      <c r="O180" s="93"/>
      <c r="P180" s="88"/>
      <c r="Q180" s="88"/>
      <c r="R180" s="88"/>
      <c r="S180" s="34"/>
      <c r="U180" s="6"/>
      <c r="V180" s="6"/>
      <c r="W180" s="34"/>
      <c r="Y180" s="6"/>
      <c r="Z180" s="6"/>
      <c r="AA180" s="34"/>
    </row>
    <row r="181" spans="2:27" ht="21.75" customHeight="1" x14ac:dyDescent="0.25">
      <c r="B181" s="6"/>
      <c r="C181" s="88"/>
      <c r="D181" s="89"/>
      <c r="E181" s="89"/>
      <c r="F181" s="89"/>
      <c r="G181" s="127"/>
      <c r="H181" s="88"/>
      <c r="I181" s="127"/>
      <c r="J181" s="127"/>
      <c r="K181" s="88"/>
      <c r="L181" s="88"/>
      <c r="M181" s="88"/>
      <c r="N181" s="93"/>
      <c r="O181" s="93"/>
      <c r="P181" s="88"/>
      <c r="Q181" s="88"/>
      <c r="R181" s="88"/>
      <c r="S181" s="34"/>
      <c r="U181" s="6"/>
      <c r="V181" s="6"/>
      <c r="W181" s="34"/>
      <c r="Y181" s="6"/>
      <c r="Z181" s="6"/>
      <c r="AA181" s="34"/>
    </row>
    <row r="182" spans="2:27" ht="21.75" customHeight="1" x14ac:dyDescent="0.25">
      <c r="B182" s="6"/>
      <c r="C182" s="88"/>
      <c r="D182" s="89"/>
      <c r="E182" s="89"/>
      <c r="F182" s="89"/>
      <c r="G182" s="127"/>
      <c r="H182" s="88"/>
      <c r="I182" s="127"/>
      <c r="J182" s="127"/>
      <c r="K182" s="88"/>
      <c r="L182" s="88"/>
      <c r="M182" s="88"/>
      <c r="N182" s="93"/>
      <c r="O182" s="93"/>
      <c r="P182" s="88"/>
      <c r="Q182" s="88"/>
      <c r="R182" s="88"/>
      <c r="S182" s="34"/>
      <c r="U182" s="6"/>
      <c r="V182" s="6"/>
      <c r="W182" s="34"/>
      <c r="Y182" s="6"/>
      <c r="Z182" s="6"/>
      <c r="AA182" s="34"/>
    </row>
    <row r="183" spans="2:27" ht="21.75" customHeight="1" x14ac:dyDescent="0.25">
      <c r="B183" s="6"/>
      <c r="C183" s="88"/>
      <c r="D183" s="89"/>
      <c r="E183" s="89"/>
      <c r="F183" s="89"/>
      <c r="G183" s="127"/>
      <c r="H183" s="88"/>
      <c r="I183" s="127"/>
      <c r="J183" s="127"/>
      <c r="K183" s="88"/>
      <c r="L183" s="88"/>
      <c r="M183" s="88"/>
      <c r="N183" s="93"/>
      <c r="O183" s="93"/>
      <c r="P183" s="88"/>
      <c r="Q183" s="88"/>
      <c r="R183" s="88"/>
      <c r="S183" s="34"/>
      <c r="U183" s="6"/>
      <c r="V183" s="6"/>
      <c r="W183" s="34"/>
      <c r="Y183" s="6"/>
      <c r="Z183" s="6"/>
      <c r="AA183" s="34"/>
    </row>
    <row r="184" spans="2:27" ht="21.75" customHeight="1" x14ac:dyDescent="0.25">
      <c r="B184" s="6"/>
      <c r="C184" s="88"/>
      <c r="D184" s="89"/>
      <c r="E184" s="89"/>
      <c r="F184" s="89"/>
      <c r="G184" s="127"/>
      <c r="H184" s="88"/>
      <c r="I184" s="127"/>
      <c r="J184" s="127"/>
      <c r="K184" s="88"/>
      <c r="L184" s="88"/>
      <c r="M184" s="88"/>
      <c r="N184" s="93"/>
      <c r="O184" s="93"/>
      <c r="P184" s="88"/>
      <c r="Q184" s="88"/>
      <c r="R184" s="88"/>
      <c r="S184" s="34"/>
      <c r="U184" s="6"/>
      <c r="V184" s="6"/>
      <c r="W184" s="34"/>
      <c r="Y184" s="6"/>
      <c r="Z184" s="6"/>
      <c r="AA184" s="34"/>
    </row>
    <row r="185" spans="2:27" ht="21.75" customHeight="1" x14ac:dyDescent="0.25">
      <c r="B185" s="6"/>
      <c r="C185" s="88"/>
      <c r="D185" s="89"/>
      <c r="E185" s="89"/>
      <c r="F185" s="89"/>
      <c r="G185" s="127"/>
      <c r="H185" s="88"/>
      <c r="I185" s="127"/>
      <c r="J185" s="127"/>
      <c r="K185" s="88"/>
      <c r="L185" s="88"/>
      <c r="M185" s="88"/>
      <c r="N185" s="93"/>
      <c r="O185" s="93"/>
      <c r="P185" s="88"/>
      <c r="Q185" s="88"/>
      <c r="R185" s="88"/>
      <c r="S185" s="34"/>
      <c r="U185" s="6"/>
      <c r="V185" s="6"/>
      <c r="W185" s="34"/>
      <c r="Y185" s="6"/>
      <c r="Z185" s="6"/>
      <c r="AA185" s="34"/>
    </row>
    <row r="186" spans="2:27" ht="21.75" customHeight="1" x14ac:dyDescent="0.25">
      <c r="B186" s="6"/>
      <c r="C186" s="88"/>
      <c r="D186" s="89"/>
      <c r="E186" s="89"/>
      <c r="F186" s="89"/>
      <c r="G186" s="127"/>
      <c r="H186" s="88"/>
      <c r="I186" s="127"/>
      <c r="J186" s="127"/>
      <c r="K186" s="88"/>
      <c r="L186" s="88"/>
      <c r="M186" s="88"/>
      <c r="N186" s="93"/>
      <c r="O186" s="93"/>
      <c r="P186" s="88"/>
      <c r="Q186" s="88"/>
      <c r="R186" s="88"/>
      <c r="S186" s="34"/>
      <c r="U186" s="6"/>
      <c r="V186" s="6"/>
      <c r="W186" s="34"/>
      <c r="Y186" s="6"/>
      <c r="Z186" s="6"/>
      <c r="AA186" s="34"/>
    </row>
    <row r="187" spans="2:27" ht="21.75" customHeight="1" x14ac:dyDescent="0.25">
      <c r="B187" s="6"/>
      <c r="C187" s="88"/>
      <c r="D187" s="89"/>
      <c r="E187" s="89"/>
      <c r="F187" s="89"/>
      <c r="G187" s="127"/>
      <c r="H187" s="88"/>
      <c r="I187" s="127"/>
      <c r="J187" s="127"/>
      <c r="K187" s="88"/>
      <c r="L187" s="88"/>
      <c r="M187" s="88"/>
      <c r="N187" s="93"/>
      <c r="O187" s="93"/>
      <c r="P187" s="88"/>
      <c r="Q187" s="88"/>
      <c r="R187" s="88"/>
      <c r="S187" s="34"/>
      <c r="U187" s="6"/>
      <c r="V187" s="6"/>
      <c r="W187" s="34"/>
      <c r="Y187" s="6"/>
      <c r="Z187" s="6"/>
      <c r="AA187" s="34"/>
    </row>
    <row r="188" spans="2:27" ht="21.75" customHeight="1" x14ac:dyDescent="0.25">
      <c r="B188" s="6"/>
      <c r="C188" s="88"/>
      <c r="D188" s="89"/>
      <c r="E188" s="89"/>
      <c r="F188" s="89"/>
      <c r="G188" s="127"/>
      <c r="H188" s="88"/>
      <c r="I188" s="127"/>
      <c r="J188" s="127"/>
      <c r="K188" s="88"/>
      <c r="L188" s="88"/>
      <c r="M188" s="88"/>
      <c r="N188" s="93"/>
      <c r="O188" s="93"/>
      <c r="P188" s="88"/>
      <c r="Q188" s="88"/>
      <c r="R188" s="88"/>
      <c r="S188" s="34"/>
      <c r="U188" s="6"/>
      <c r="V188" s="6"/>
      <c r="W188" s="34"/>
      <c r="Y188" s="6"/>
      <c r="Z188" s="6"/>
      <c r="AA188" s="34"/>
    </row>
    <row r="189" spans="2:27" ht="21.75" customHeight="1" x14ac:dyDescent="0.25">
      <c r="B189" s="6"/>
      <c r="C189" s="88"/>
      <c r="D189" s="89"/>
      <c r="E189" s="89"/>
      <c r="F189" s="89"/>
      <c r="G189" s="127"/>
      <c r="H189" s="88"/>
      <c r="I189" s="127"/>
      <c r="J189" s="127"/>
      <c r="K189" s="88"/>
      <c r="L189" s="88"/>
      <c r="M189" s="88"/>
      <c r="N189" s="93"/>
      <c r="O189" s="93"/>
      <c r="P189" s="88"/>
      <c r="Q189" s="88"/>
      <c r="R189" s="88"/>
      <c r="S189" s="34"/>
      <c r="U189" s="6"/>
      <c r="V189" s="6"/>
      <c r="W189" s="34"/>
      <c r="Y189" s="6"/>
      <c r="Z189" s="6"/>
      <c r="AA189" s="34"/>
    </row>
    <row r="190" spans="2:27" ht="21.75" customHeight="1" x14ac:dyDescent="0.25">
      <c r="B190" s="6"/>
      <c r="C190" s="88"/>
      <c r="D190" s="89"/>
      <c r="E190" s="89"/>
      <c r="F190" s="89"/>
      <c r="G190" s="127"/>
      <c r="H190" s="88"/>
      <c r="I190" s="127"/>
      <c r="J190" s="127"/>
      <c r="K190" s="88"/>
      <c r="L190" s="88"/>
      <c r="M190" s="88"/>
      <c r="N190" s="93"/>
      <c r="O190" s="93"/>
      <c r="P190" s="88"/>
      <c r="Q190" s="88"/>
      <c r="R190" s="88"/>
      <c r="S190" s="34"/>
      <c r="U190" s="6"/>
      <c r="V190" s="6"/>
      <c r="W190" s="34"/>
      <c r="Y190" s="6"/>
      <c r="Z190" s="6"/>
      <c r="AA190" s="34"/>
    </row>
    <row r="191" spans="2:27" ht="21.75" customHeight="1" x14ac:dyDescent="0.25">
      <c r="B191" s="6"/>
      <c r="C191" s="88"/>
      <c r="D191" s="89"/>
      <c r="E191" s="89"/>
      <c r="F191" s="89"/>
      <c r="G191" s="127"/>
      <c r="H191" s="88"/>
      <c r="I191" s="127"/>
      <c r="J191" s="127"/>
      <c r="K191" s="88"/>
      <c r="L191" s="88"/>
      <c r="M191" s="88"/>
      <c r="N191" s="93"/>
      <c r="O191" s="93"/>
      <c r="P191" s="88"/>
      <c r="Q191" s="88"/>
      <c r="R191" s="88"/>
      <c r="S191" s="34"/>
      <c r="U191" s="6"/>
      <c r="V191" s="6"/>
      <c r="W191" s="34"/>
      <c r="Y191" s="6"/>
      <c r="Z191" s="6"/>
      <c r="AA191" s="34"/>
    </row>
    <row r="192" spans="2:27" ht="21.75" customHeight="1" x14ac:dyDescent="0.25">
      <c r="B192" s="6"/>
      <c r="C192" s="88"/>
      <c r="D192" s="89"/>
      <c r="E192" s="89"/>
      <c r="F192" s="89"/>
      <c r="G192" s="127"/>
      <c r="H192" s="88"/>
      <c r="I192" s="127"/>
      <c r="J192" s="127"/>
      <c r="K192" s="88"/>
      <c r="L192" s="88"/>
      <c r="M192" s="88"/>
      <c r="N192" s="93"/>
      <c r="O192" s="93"/>
      <c r="P192" s="88"/>
      <c r="Q192" s="88"/>
      <c r="R192" s="88"/>
      <c r="S192" s="34"/>
      <c r="U192" s="6"/>
      <c r="V192" s="6"/>
      <c r="W192" s="34"/>
      <c r="Y192" s="6"/>
      <c r="Z192" s="6"/>
      <c r="AA192" s="34"/>
    </row>
    <row r="193" spans="2:27" ht="21.75" customHeight="1" x14ac:dyDescent="0.25">
      <c r="B193" s="6"/>
      <c r="C193" s="88"/>
      <c r="D193" s="89"/>
      <c r="E193" s="89"/>
      <c r="F193" s="89"/>
      <c r="G193" s="127"/>
      <c r="H193" s="88"/>
      <c r="I193" s="127"/>
      <c r="J193" s="127"/>
      <c r="K193" s="88"/>
      <c r="L193" s="88"/>
      <c r="M193" s="88"/>
      <c r="N193" s="93"/>
      <c r="O193" s="93"/>
      <c r="P193" s="88"/>
      <c r="Q193" s="88"/>
      <c r="R193" s="88"/>
      <c r="S193" s="34"/>
      <c r="U193" s="6"/>
      <c r="V193" s="6"/>
      <c r="W193" s="34"/>
      <c r="Y193" s="6"/>
      <c r="Z193" s="6"/>
      <c r="AA193" s="34"/>
    </row>
    <row r="194" spans="2:27" ht="21.75" customHeight="1" x14ac:dyDescent="0.25">
      <c r="B194" s="6"/>
      <c r="C194" s="88"/>
      <c r="D194" s="89"/>
      <c r="E194" s="89"/>
      <c r="F194" s="89"/>
      <c r="G194" s="127"/>
      <c r="H194" s="88"/>
      <c r="I194" s="127"/>
      <c r="J194" s="127"/>
      <c r="K194" s="88"/>
      <c r="L194" s="88"/>
      <c r="M194" s="88"/>
      <c r="N194" s="93"/>
      <c r="O194" s="93"/>
      <c r="P194" s="88"/>
      <c r="Q194" s="88"/>
      <c r="R194" s="88"/>
      <c r="S194" s="34"/>
      <c r="U194" s="6"/>
      <c r="V194" s="6"/>
      <c r="W194" s="34"/>
      <c r="Y194" s="6"/>
      <c r="Z194" s="6"/>
      <c r="AA194" s="34"/>
    </row>
    <row r="195" spans="2:27" ht="21.75" customHeight="1" x14ac:dyDescent="0.25">
      <c r="B195" s="6"/>
      <c r="C195" s="88"/>
      <c r="D195" s="89"/>
      <c r="E195" s="89"/>
      <c r="F195" s="89"/>
      <c r="G195" s="127"/>
      <c r="H195" s="88"/>
      <c r="I195" s="127"/>
      <c r="J195" s="127"/>
      <c r="K195" s="88"/>
      <c r="L195" s="88"/>
      <c r="M195" s="88"/>
      <c r="N195" s="93"/>
      <c r="O195" s="93"/>
      <c r="P195" s="88"/>
      <c r="Q195" s="88"/>
      <c r="R195" s="88"/>
      <c r="S195" s="34"/>
      <c r="U195" s="6"/>
      <c r="V195" s="6"/>
      <c r="W195" s="34"/>
      <c r="Y195" s="6"/>
      <c r="Z195" s="6"/>
      <c r="AA195" s="34"/>
    </row>
    <row r="196" spans="2:27" ht="21.75" customHeight="1" x14ac:dyDescent="0.25">
      <c r="B196" s="6"/>
      <c r="C196" s="88"/>
      <c r="D196" s="89"/>
      <c r="E196" s="89"/>
      <c r="F196" s="89"/>
      <c r="G196" s="127"/>
      <c r="H196" s="88"/>
      <c r="I196" s="127"/>
      <c r="J196" s="127"/>
      <c r="K196" s="88"/>
      <c r="L196" s="88"/>
      <c r="M196" s="88"/>
      <c r="N196" s="93"/>
      <c r="O196" s="93"/>
      <c r="P196" s="88"/>
      <c r="Q196" s="88"/>
      <c r="R196" s="88"/>
      <c r="S196" s="34"/>
      <c r="U196" s="6"/>
      <c r="V196" s="6"/>
      <c r="W196" s="34"/>
      <c r="Y196" s="6"/>
      <c r="Z196" s="6"/>
      <c r="AA196" s="34"/>
    </row>
    <row r="197" spans="2:27" ht="21.75" customHeight="1" x14ac:dyDescent="0.25">
      <c r="B197" s="6"/>
      <c r="C197" s="88"/>
      <c r="D197" s="89"/>
      <c r="E197" s="89"/>
      <c r="F197" s="89"/>
      <c r="G197" s="127"/>
      <c r="H197" s="88"/>
      <c r="I197" s="127"/>
      <c r="J197" s="127"/>
      <c r="K197" s="88"/>
      <c r="L197" s="88"/>
      <c r="M197" s="88"/>
      <c r="N197" s="93"/>
      <c r="O197" s="93"/>
      <c r="P197" s="88"/>
      <c r="Q197" s="88"/>
      <c r="R197" s="88"/>
      <c r="S197" s="34"/>
      <c r="U197" s="6"/>
      <c r="V197" s="6"/>
      <c r="W197" s="34"/>
      <c r="Y197" s="6"/>
      <c r="Z197" s="6"/>
      <c r="AA197" s="34"/>
    </row>
    <row r="198" spans="2:27" ht="21.75" customHeight="1" x14ac:dyDescent="0.25">
      <c r="B198" s="6"/>
      <c r="C198" s="88"/>
      <c r="D198" s="89"/>
      <c r="E198" s="89"/>
      <c r="F198" s="89"/>
      <c r="G198" s="127"/>
      <c r="H198" s="88"/>
      <c r="I198" s="127"/>
      <c r="J198" s="127"/>
      <c r="K198" s="88"/>
      <c r="L198" s="88"/>
      <c r="M198" s="88"/>
      <c r="N198" s="93"/>
      <c r="O198" s="93"/>
      <c r="P198" s="88"/>
      <c r="Q198" s="88"/>
      <c r="R198" s="88"/>
      <c r="S198" s="34"/>
      <c r="U198" s="6"/>
      <c r="V198" s="6"/>
      <c r="W198" s="34"/>
      <c r="Y198" s="6"/>
      <c r="Z198" s="6"/>
      <c r="AA198" s="34"/>
    </row>
    <row r="199" spans="2:27" ht="21.75" customHeight="1" x14ac:dyDescent="0.25">
      <c r="B199" s="6"/>
      <c r="C199" s="88"/>
      <c r="D199" s="89"/>
      <c r="E199" s="89"/>
      <c r="F199" s="89"/>
      <c r="G199" s="127"/>
      <c r="H199" s="88"/>
      <c r="I199" s="127"/>
      <c r="J199" s="127"/>
      <c r="K199" s="88"/>
      <c r="L199" s="88"/>
      <c r="M199" s="88"/>
      <c r="N199" s="93"/>
      <c r="O199" s="93"/>
      <c r="P199" s="88"/>
      <c r="Q199" s="88"/>
      <c r="R199" s="88"/>
      <c r="S199" s="34"/>
      <c r="U199" s="6"/>
      <c r="V199" s="6"/>
      <c r="W199" s="34"/>
      <c r="Y199" s="6"/>
      <c r="Z199" s="6"/>
      <c r="AA199" s="34"/>
    </row>
    <row r="200" spans="2:27" ht="21.75" customHeight="1" x14ac:dyDescent="0.25">
      <c r="B200" s="6"/>
      <c r="C200" s="88"/>
      <c r="D200" s="89"/>
      <c r="E200" s="89"/>
      <c r="F200" s="89"/>
      <c r="G200" s="127"/>
      <c r="H200" s="88"/>
      <c r="I200" s="127"/>
      <c r="J200" s="127"/>
      <c r="K200" s="88"/>
      <c r="L200" s="88"/>
      <c r="M200" s="88"/>
      <c r="N200" s="93"/>
      <c r="O200" s="93"/>
      <c r="P200" s="88"/>
      <c r="Q200" s="88"/>
      <c r="R200" s="88"/>
      <c r="S200" s="34"/>
      <c r="U200" s="6"/>
      <c r="V200" s="6"/>
      <c r="W200" s="34"/>
      <c r="Y200" s="6"/>
      <c r="Z200" s="6"/>
      <c r="AA200" s="34"/>
    </row>
    <row r="201" spans="2:27" ht="21.75" customHeight="1" x14ac:dyDescent="0.25">
      <c r="B201" s="6"/>
      <c r="C201" s="88"/>
      <c r="D201" s="89"/>
      <c r="E201" s="89"/>
      <c r="F201" s="89"/>
      <c r="G201" s="127"/>
      <c r="H201" s="88"/>
      <c r="I201" s="127"/>
      <c r="J201" s="127"/>
      <c r="K201" s="88"/>
      <c r="L201" s="88"/>
      <c r="M201" s="88"/>
      <c r="N201" s="93"/>
      <c r="O201" s="93"/>
      <c r="P201" s="88"/>
      <c r="Q201" s="88"/>
      <c r="R201" s="88"/>
      <c r="S201" s="34"/>
      <c r="U201" s="6"/>
      <c r="V201" s="6"/>
      <c r="W201" s="34"/>
      <c r="Y201" s="6"/>
      <c r="Z201" s="6"/>
      <c r="AA201" s="34"/>
    </row>
    <row r="202" spans="2:27" ht="21.75" customHeight="1" x14ac:dyDescent="0.25">
      <c r="B202" s="6"/>
      <c r="C202" s="88"/>
      <c r="D202" s="89"/>
      <c r="E202" s="89"/>
      <c r="F202" s="89"/>
      <c r="G202" s="127"/>
      <c r="H202" s="88"/>
      <c r="I202" s="127"/>
      <c r="J202" s="127"/>
      <c r="K202" s="88"/>
      <c r="L202" s="88"/>
      <c r="M202" s="88"/>
      <c r="N202" s="93"/>
      <c r="O202" s="93"/>
      <c r="P202" s="88"/>
      <c r="Q202" s="88"/>
      <c r="R202" s="88"/>
      <c r="S202" s="34"/>
      <c r="U202" s="6"/>
      <c r="V202" s="6"/>
      <c r="W202" s="34"/>
      <c r="Y202" s="6"/>
      <c r="Z202" s="6"/>
      <c r="AA202" s="34"/>
    </row>
    <row r="203" spans="2:27" ht="21.75" customHeight="1" x14ac:dyDescent="0.25">
      <c r="B203" s="6"/>
      <c r="C203" s="88"/>
      <c r="D203" s="89"/>
      <c r="E203" s="89"/>
      <c r="F203" s="89"/>
      <c r="G203" s="127"/>
      <c r="H203" s="88"/>
      <c r="I203" s="127"/>
      <c r="J203" s="127"/>
      <c r="K203" s="88"/>
      <c r="L203" s="88"/>
      <c r="M203" s="88"/>
      <c r="N203" s="93"/>
      <c r="O203" s="93"/>
      <c r="P203" s="88"/>
      <c r="Q203" s="88"/>
      <c r="R203" s="88"/>
      <c r="S203" s="34"/>
      <c r="U203" s="6"/>
      <c r="V203" s="6"/>
      <c r="W203" s="34"/>
      <c r="Y203" s="6"/>
      <c r="Z203" s="6"/>
      <c r="AA203" s="34"/>
    </row>
    <row r="204" spans="2:27" ht="21.75" customHeight="1" x14ac:dyDescent="0.25">
      <c r="B204" s="6"/>
      <c r="C204" s="88"/>
      <c r="D204" s="89"/>
      <c r="E204" s="89"/>
      <c r="F204" s="89"/>
      <c r="G204" s="127"/>
      <c r="H204" s="88"/>
      <c r="I204" s="127"/>
      <c r="J204" s="127"/>
      <c r="K204" s="88"/>
      <c r="L204" s="88"/>
      <c r="M204" s="88"/>
      <c r="N204" s="93"/>
      <c r="O204" s="93"/>
      <c r="P204" s="88"/>
      <c r="Q204" s="88"/>
      <c r="R204" s="88"/>
      <c r="S204" s="34"/>
      <c r="U204" s="6"/>
      <c r="V204" s="6"/>
      <c r="W204" s="34"/>
      <c r="Y204" s="6"/>
      <c r="Z204" s="6"/>
      <c r="AA204" s="34"/>
    </row>
    <row r="205" spans="2:27" ht="21.75" customHeight="1" x14ac:dyDescent="0.25">
      <c r="B205" s="6"/>
      <c r="C205" s="88"/>
      <c r="D205" s="89"/>
      <c r="E205" s="89"/>
      <c r="F205" s="89"/>
      <c r="G205" s="127"/>
      <c r="H205" s="88"/>
      <c r="I205" s="127"/>
      <c r="J205" s="127"/>
      <c r="K205" s="88"/>
      <c r="L205" s="88"/>
      <c r="M205" s="88"/>
      <c r="N205" s="93"/>
      <c r="O205" s="93"/>
      <c r="P205" s="88"/>
      <c r="Q205" s="88"/>
      <c r="R205" s="88"/>
      <c r="S205" s="34"/>
      <c r="U205" s="6"/>
      <c r="V205" s="6"/>
      <c r="W205" s="34"/>
      <c r="Y205" s="6"/>
      <c r="Z205" s="6"/>
      <c r="AA205" s="34"/>
    </row>
    <row r="206" spans="2:27" ht="21.75" customHeight="1" x14ac:dyDescent="0.25">
      <c r="B206" s="6"/>
      <c r="C206" s="88"/>
      <c r="D206" s="89"/>
      <c r="E206" s="89"/>
      <c r="F206" s="89"/>
      <c r="G206" s="127"/>
      <c r="H206" s="88"/>
      <c r="I206" s="127"/>
      <c r="J206" s="127"/>
      <c r="K206" s="88"/>
      <c r="L206" s="88"/>
      <c r="M206" s="88"/>
      <c r="N206" s="93"/>
      <c r="O206" s="93"/>
      <c r="P206" s="88"/>
      <c r="Q206" s="88"/>
      <c r="R206" s="88"/>
      <c r="S206" s="34"/>
      <c r="U206" s="6"/>
      <c r="V206" s="6"/>
      <c r="W206" s="34"/>
      <c r="Y206" s="6"/>
      <c r="Z206" s="6"/>
      <c r="AA206" s="34"/>
    </row>
    <row r="207" spans="2:27" ht="21.75" customHeight="1" x14ac:dyDescent="0.25">
      <c r="B207" s="6"/>
      <c r="C207" s="88"/>
      <c r="D207" s="89"/>
      <c r="E207" s="89"/>
      <c r="F207" s="89"/>
      <c r="G207" s="127"/>
      <c r="H207" s="88"/>
      <c r="I207" s="127"/>
      <c r="J207" s="127"/>
      <c r="K207" s="88"/>
      <c r="L207" s="88"/>
      <c r="M207" s="88"/>
      <c r="N207" s="93"/>
      <c r="O207" s="93"/>
      <c r="P207" s="88"/>
      <c r="Q207" s="88"/>
      <c r="R207" s="88"/>
      <c r="S207" s="34"/>
      <c r="U207" s="6"/>
      <c r="V207" s="6"/>
      <c r="W207" s="34"/>
      <c r="Y207" s="6"/>
      <c r="Z207" s="6"/>
      <c r="AA207" s="34"/>
    </row>
    <row r="208" spans="2:27" ht="21.75" customHeight="1" x14ac:dyDescent="0.25">
      <c r="B208" s="6"/>
      <c r="C208" s="88"/>
      <c r="D208" s="89"/>
      <c r="E208" s="89"/>
      <c r="F208" s="89"/>
      <c r="G208" s="127"/>
      <c r="H208" s="88"/>
      <c r="I208" s="127"/>
      <c r="J208" s="127"/>
      <c r="K208" s="88"/>
      <c r="L208" s="88"/>
      <c r="M208" s="88"/>
      <c r="N208" s="93"/>
      <c r="O208" s="93"/>
      <c r="P208" s="88"/>
      <c r="Q208" s="88"/>
      <c r="R208" s="88"/>
      <c r="S208" s="34"/>
      <c r="U208" s="6"/>
      <c r="V208" s="6"/>
      <c r="W208" s="34"/>
      <c r="Y208" s="6"/>
      <c r="Z208" s="6"/>
      <c r="AA208" s="34"/>
    </row>
    <row r="209" spans="2:27" ht="21.75" customHeight="1" x14ac:dyDescent="0.25">
      <c r="B209" s="6"/>
      <c r="C209" s="88"/>
      <c r="D209" s="89"/>
      <c r="E209" s="89"/>
      <c r="F209" s="89"/>
      <c r="G209" s="127"/>
      <c r="H209" s="88"/>
      <c r="I209" s="127"/>
      <c r="J209" s="127"/>
      <c r="K209" s="88"/>
      <c r="L209" s="88"/>
      <c r="M209" s="88"/>
      <c r="N209" s="93"/>
      <c r="O209" s="93"/>
      <c r="P209" s="88"/>
      <c r="Q209" s="88"/>
      <c r="R209" s="88"/>
      <c r="S209" s="34"/>
      <c r="U209" s="6"/>
      <c r="V209" s="6"/>
      <c r="W209" s="34"/>
      <c r="Y209" s="6"/>
      <c r="Z209" s="6"/>
      <c r="AA209" s="34"/>
    </row>
    <row r="210" spans="2:27" ht="21.75" customHeight="1" x14ac:dyDescent="0.25">
      <c r="B210" s="6"/>
      <c r="C210" s="88"/>
      <c r="D210" s="89"/>
      <c r="E210" s="89"/>
      <c r="F210" s="89"/>
      <c r="G210" s="127"/>
      <c r="H210" s="88"/>
      <c r="I210" s="127"/>
      <c r="J210" s="127"/>
      <c r="K210" s="88"/>
      <c r="L210" s="88"/>
      <c r="M210" s="88"/>
      <c r="N210" s="93"/>
      <c r="O210" s="93"/>
      <c r="P210" s="88"/>
      <c r="Q210" s="88"/>
      <c r="R210" s="88"/>
      <c r="S210" s="34"/>
      <c r="U210" s="6"/>
      <c r="V210" s="6"/>
      <c r="W210" s="34"/>
      <c r="Y210" s="6"/>
      <c r="Z210" s="6"/>
      <c r="AA210" s="34"/>
    </row>
    <row r="211" spans="2:27" ht="21.75" customHeight="1" x14ac:dyDescent="0.25">
      <c r="B211" s="6"/>
      <c r="C211" s="88"/>
      <c r="D211" s="89"/>
      <c r="E211" s="89"/>
      <c r="F211" s="89"/>
      <c r="G211" s="127"/>
      <c r="H211" s="88"/>
      <c r="I211" s="127"/>
      <c r="J211" s="127"/>
      <c r="K211" s="88"/>
      <c r="L211" s="88"/>
      <c r="M211" s="88"/>
      <c r="N211" s="93"/>
      <c r="O211" s="93"/>
      <c r="P211" s="88"/>
      <c r="Q211" s="88"/>
      <c r="R211" s="88"/>
      <c r="S211" s="34"/>
      <c r="U211" s="6"/>
      <c r="V211" s="6"/>
      <c r="W211" s="34"/>
      <c r="Y211" s="6"/>
      <c r="Z211" s="6"/>
      <c r="AA211" s="34"/>
    </row>
    <row r="212" spans="2:27" ht="21.75" customHeight="1" x14ac:dyDescent="0.25">
      <c r="B212" s="6"/>
      <c r="C212" s="88"/>
      <c r="D212" s="89"/>
      <c r="E212" s="89"/>
      <c r="F212" s="89"/>
      <c r="G212" s="127"/>
      <c r="H212" s="88"/>
      <c r="I212" s="127"/>
      <c r="J212" s="127"/>
      <c r="K212" s="88"/>
      <c r="L212" s="88"/>
      <c r="M212" s="88"/>
      <c r="N212" s="93"/>
      <c r="O212" s="93"/>
      <c r="P212" s="88"/>
      <c r="Q212" s="88"/>
      <c r="R212" s="88"/>
      <c r="S212" s="34"/>
      <c r="U212" s="6"/>
      <c r="V212" s="6"/>
      <c r="W212" s="34"/>
      <c r="Y212" s="6"/>
      <c r="Z212" s="6"/>
      <c r="AA212" s="34"/>
    </row>
    <row r="213" spans="2:27" ht="21.75" customHeight="1" x14ac:dyDescent="0.25">
      <c r="B213" s="6"/>
      <c r="C213" s="88"/>
      <c r="D213" s="89"/>
      <c r="E213" s="89"/>
      <c r="F213" s="89"/>
      <c r="G213" s="127"/>
      <c r="H213" s="88"/>
      <c r="I213" s="127"/>
      <c r="J213" s="127"/>
      <c r="K213" s="88"/>
      <c r="L213" s="88"/>
      <c r="M213" s="88"/>
      <c r="N213" s="93"/>
      <c r="O213" s="93"/>
      <c r="P213" s="88"/>
      <c r="Q213" s="88"/>
      <c r="R213" s="88"/>
      <c r="S213" s="34"/>
      <c r="U213" s="6"/>
      <c r="V213" s="6"/>
      <c r="W213" s="34"/>
      <c r="Y213" s="6"/>
      <c r="Z213" s="6"/>
      <c r="AA213" s="34"/>
    </row>
    <row r="214" spans="2:27" ht="21.75" customHeight="1" x14ac:dyDescent="0.25">
      <c r="B214" s="6"/>
      <c r="C214" s="88"/>
      <c r="D214" s="89"/>
      <c r="E214" s="89"/>
      <c r="F214" s="89"/>
      <c r="G214" s="127"/>
      <c r="H214" s="88"/>
      <c r="I214" s="127"/>
      <c r="J214" s="127"/>
      <c r="K214" s="88"/>
      <c r="L214" s="88"/>
      <c r="M214" s="88"/>
      <c r="N214" s="93"/>
      <c r="O214" s="93"/>
      <c r="P214" s="88"/>
      <c r="Q214" s="88"/>
      <c r="R214" s="88"/>
      <c r="S214" s="34"/>
      <c r="U214" s="6"/>
      <c r="V214" s="6"/>
      <c r="W214" s="34"/>
      <c r="Y214" s="6"/>
      <c r="Z214" s="6"/>
      <c r="AA214" s="34"/>
    </row>
    <row r="215" spans="2:27" ht="21.75" customHeight="1" x14ac:dyDescent="0.25">
      <c r="B215" s="6"/>
      <c r="C215" s="88"/>
      <c r="D215" s="89"/>
      <c r="E215" s="89"/>
      <c r="F215" s="89"/>
      <c r="G215" s="127"/>
      <c r="H215" s="88"/>
      <c r="I215" s="127"/>
      <c r="J215" s="127"/>
      <c r="K215" s="88"/>
      <c r="L215" s="88"/>
      <c r="M215" s="88"/>
      <c r="N215" s="93"/>
      <c r="O215" s="93"/>
      <c r="P215" s="88"/>
      <c r="Q215" s="88"/>
      <c r="R215" s="88"/>
      <c r="S215" s="34"/>
      <c r="U215" s="6"/>
      <c r="V215" s="6"/>
      <c r="W215" s="34"/>
      <c r="Y215" s="6"/>
      <c r="Z215" s="6"/>
      <c r="AA215" s="34"/>
    </row>
    <row r="216" spans="2:27" ht="21.75" customHeight="1" x14ac:dyDescent="0.25">
      <c r="B216" s="6"/>
      <c r="C216" s="88"/>
      <c r="D216" s="89"/>
      <c r="E216" s="89"/>
      <c r="F216" s="89"/>
      <c r="G216" s="127"/>
      <c r="H216" s="88"/>
      <c r="I216" s="127"/>
      <c r="J216" s="127"/>
      <c r="K216" s="88"/>
      <c r="L216" s="88"/>
      <c r="M216" s="88"/>
      <c r="N216" s="93"/>
      <c r="O216" s="93"/>
      <c r="P216" s="88"/>
      <c r="Q216" s="88"/>
      <c r="R216" s="88"/>
      <c r="S216" s="34"/>
      <c r="U216" s="6"/>
      <c r="V216" s="6"/>
      <c r="W216" s="34"/>
      <c r="Y216" s="6"/>
      <c r="Z216" s="6"/>
      <c r="AA216" s="34"/>
    </row>
    <row r="217" spans="2:27" ht="21.75" customHeight="1" x14ac:dyDescent="0.25">
      <c r="B217" s="6"/>
      <c r="C217" s="88"/>
      <c r="D217" s="89"/>
      <c r="E217" s="89"/>
      <c r="F217" s="89"/>
      <c r="G217" s="127"/>
      <c r="H217" s="88"/>
      <c r="I217" s="127"/>
      <c r="J217" s="127"/>
      <c r="K217" s="88"/>
      <c r="L217" s="88"/>
      <c r="M217" s="88"/>
      <c r="N217" s="93"/>
      <c r="O217" s="93"/>
      <c r="P217" s="88"/>
      <c r="Q217" s="88"/>
      <c r="R217" s="88"/>
      <c r="S217" s="34"/>
      <c r="U217" s="6"/>
      <c r="V217" s="6"/>
      <c r="W217" s="34"/>
      <c r="Y217" s="6"/>
      <c r="Z217" s="6"/>
      <c r="AA217" s="34"/>
    </row>
    <row r="218" spans="2:27" ht="21.75" customHeight="1" x14ac:dyDescent="0.25">
      <c r="B218" s="6"/>
      <c r="C218" s="88"/>
      <c r="D218" s="89"/>
      <c r="E218" s="89"/>
      <c r="F218" s="89"/>
      <c r="G218" s="127"/>
      <c r="H218" s="88"/>
      <c r="I218" s="127"/>
      <c r="J218" s="127"/>
      <c r="K218" s="88"/>
      <c r="L218" s="88"/>
      <c r="M218" s="88"/>
      <c r="N218" s="93"/>
      <c r="O218" s="93"/>
      <c r="P218" s="88"/>
      <c r="Q218" s="88"/>
      <c r="R218" s="88"/>
      <c r="S218" s="34"/>
      <c r="U218" s="6"/>
      <c r="V218" s="6"/>
      <c r="W218" s="34"/>
      <c r="Y218" s="6"/>
      <c r="Z218" s="6"/>
      <c r="AA218" s="34"/>
    </row>
    <row r="219" spans="2:27" ht="21.75" customHeight="1" x14ac:dyDescent="0.25">
      <c r="B219" s="6"/>
      <c r="C219" s="88"/>
      <c r="D219" s="89"/>
      <c r="E219" s="89"/>
      <c r="F219" s="89"/>
      <c r="G219" s="127"/>
      <c r="H219" s="88"/>
      <c r="I219" s="127"/>
      <c r="J219" s="127"/>
      <c r="K219" s="88"/>
      <c r="L219" s="88"/>
      <c r="M219" s="88"/>
      <c r="N219" s="93"/>
      <c r="O219" s="93"/>
      <c r="P219" s="88"/>
      <c r="Q219" s="88"/>
      <c r="R219" s="88"/>
      <c r="S219" s="34"/>
      <c r="U219" s="6"/>
      <c r="V219" s="6"/>
      <c r="W219" s="34"/>
      <c r="Y219" s="6"/>
      <c r="Z219" s="6"/>
      <c r="AA219" s="34"/>
    </row>
    <row r="220" spans="2:27" ht="21.75" customHeight="1" x14ac:dyDescent="0.25">
      <c r="B220" s="6"/>
      <c r="C220" s="88"/>
      <c r="D220" s="89"/>
      <c r="E220" s="89"/>
      <c r="F220" s="89"/>
      <c r="G220" s="127"/>
      <c r="H220" s="88"/>
      <c r="I220" s="127"/>
      <c r="J220" s="127"/>
      <c r="K220" s="88"/>
      <c r="L220" s="88"/>
      <c r="M220" s="88"/>
      <c r="N220" s="93"/>
      <c r="O220" s="93"/>
      <c r="P220" s="88"/>
      <c r="Q220" s="88"/>
      <c r="R220" s="88"/>
      <c r="S220" s="34"/>
      <c r="U220" s="6"/>
      <c r="V220" s="6"/>
      <c r="W220" s="34"/>
      <c r="Y220" s="6"/>
      <c r="Z220" s="6"/>
      <c r="AA220" s="34"/>
    </row>
    <row r="221" spans="2:27" ht="21.75" customHeight="1" x14ac:dyDescent="0.25">
      <c r="B221" s="6"/>
      <c r="C221" s="88"/>
      <c r="D221" s="89"/>
      <c r="E221" s="89"/>
      <c r="F221" s="89"/>
      <c r="G221" s="127"/>
      <c r="H221" s="88"/>
      <c r="I221" s="127"/>
      <c r="J221" s="127"/>
      <c r="K221" s="88"/>
      <c r="L221" s="88"/>
      <c r="M221" s="88"/>
      <c r="N221" s="93"/>
      <c r="O221" s="93"/>
      <c r="P221" s="88"/>
      <c r="Q221" s="88"/>
      <c r="R221" s="88"/>
      <c r="S221" s="34"/>
      <c r="U221" s="6"/>
      <c r="V221" s="6"/>
      <c r="W221" s="34"/>
      <c r="Y221" s="6"/>
      <c r="Z221" s="6"/>
      <c r="AA221" s="34"/>
    </row>
    <row r="222" spans="2:27" ht="21.75" customHeight="1" x14ac:dyDescent="0.25">
      <c r="B222" s="6"/>
      <c r="C222" s="88"/>
      <c r="D222" s="89"/>
      <c r="E222" s="89"/>
      <c r="F222" s="89"/>
      <c r="G222" s="127"/>
      <c r="H222" s="88"/>
      <c r="I222" s="127"/>
      <c r="J222" s="127"/>
      <c r="K222" s="88"/>
      <c r="L222" s="88"/>
      <c r="M222" s="88"/>
      <c r="N222" s="93"/>
      <c r="O222" s="93"/>
      <c r="P222" s="88"/>
      <c r="Q222" s="88"/>
      <c r="R222" s="88"/>
      <c r="S222" s="34"/>
      <c r="U222" s="6"/>
      <c r="V222" s="6"/>
      <c r="W222" s="34"/>
      <c r="Y222" s="6"/>
      <c r="Z222" s="6"/>
      <c r="AA222" s="34"/>
    </row>
    <row r="223" spans="2:27" ht="21.75" customHeight="1" x14ac:dyDescent="0.25">
      <c r="B223" s="6"/>
      <c r="C223" s="88"/>
      <c r="D223" s="89"/>
      <c r="E223" s="89"/>
      <c r="F223" s="89"/>
      <c r="G223" s="127"/>
      <c r="H223" s="88"/>
      <c r="I223" s="127"/>
      <c r="J223" s="127"/>
      <c r="K223" s="88"/>
      <c r="L223" s="88"/>
      <c r="M223" s="88"/>
      <c r="N223" s="93"/>
      <c r="O223" s="93"/>
      <c r="P223" s="88"/>
      <c r="Q223" s="88"/>
      <c r="R223" s="88"/>
      <c r="S223" s="34"/>
      <c r="U223" s="6"/>
      <c r="V223" s="6"/>
      <c r="W223" s="34"/>
      <c r="Y223" s="6"/>
      <c r="Z223" s="6"/>
      <c r="AA223" s="34"/>
    </row>
    <row r="224" spans="2:27" ht="21.75" customHeight="1" x14ac:dyDescent="0.25">
      <c r="B224" s="6"/>
      <c r="C224" s="88"/>
      <c r="D224" s="89"/>
      <c r="E224" s="89"/>
      <c r="F224" s="89"/>
      <c r="G224" s="127"/>
      <c r="H224" s="88"/>
      <c r="I224" s="127"/>
      <c r="J224" s="127"/>
      <c r="K224" s="88"/>
      <c r="L224" s="88"/>
      <c r="M224" s="88"/>
      <c r="N224" s="93"/>
      <c r="O224" s="93"/>
      <c r="P224" s="88"/>
      <c r="Q224" s="88"/>
      <c r="R224" s="88"/>
      <c r="S224" s="34"/>
      <c r="U224" s="6"/>
      <c r="V224" s="6"/>
      <c r="W224" s="34"/>
      <c r="Y224" s="6"/>
      <c r="Z224" s="6"/>
      <c r="AA224" s="34"/>
    </row>
    <row r="225" spans="2:27" ht="21.75" customHeight="1" x14ac:dyDescent="0.25">
      <c r="B225" s="6"/>
      <c r="C225" s="88"/>
      <c r="D225" s="89"/>
      <c r="E225" s="89"/>
      <c r="F225" s="89"/>
      <c r="G225" s="127"/>
      <c r="H225" s="88"/>
      <c r="I225" s="127"/>
      <c r="J225" s="127"/>
      <c r="K225" s="88"/>
      <c r="L225" s="88"/>
      <c r="M225" s="88"/>
      <c r="N225" s="93"/>
      <c r="O225" s="93"/>
      <c r="P225" s="88"/>
      <c r="Q225" s="88"/>
      <c r="R225" s="88"/>
      <c r="S225" s="34"/>
      <c r="U225" s="6"/>
      <c r="V225" s="6"/>
      <c r="W225" s="34"/>
      <c r="Y225" s="6"/>
      <c r="Z225" s="6"/>
      <c r="AA225" s="34"/>
    </row>
    <row r="226" spans="2:27" ht="21.75" customHeight="1" x14ac:dyDescent="0.25">
      <c r="B226" s="6"/>
      <c r="C226" s="88"/>
      <c r="D226" s="89"/>
      <c r="E226" s="89"/>
      <c r="F226" s="89"/>
      <c r="G226" s="127"/>
      <c r="H226" s="88"/>
      <c r="I226" s="127"/>
      <c r="J226" s="127"/>
      <c r="K226" s="88"/>
      <c r="L226" s="88"/>
      <c r="M226" s="88"/>
      <c r="N226" s="93"/>
      <c r="O226" s="93"/>
      <c r="P226" s="88"/>
      <c r="Q226" s="88"/>
      <c r="R226" s="88"/>
      <c r="S226" s="34"/>
      <c r="U226" s="6"/>
      <c r="V226" s="6"/>
      <c r="W226" s="34"/>
      <c r="Y226" s="6"/>
      <c r="Z226" s="6"/>
      <c r="AA226" s="34"/>
    </row>
    <row r="227" spans="2:27" ht="21.75" customHeight="1" x14ac:dyDescent="0.25">
      <c r="B227" s="6"/>
      <c r="C227" s="88"/>
      <c r="D227" s="89"/>
      <c r="E227" s="89"/>
      <c r="F227" s="89"/>
      <c r="G227" s="127"/>
      <c r="H227" s="88"/>
      <c r="I227" s="127"/>
      <c r="J227" s="127"/>
      <c r="K227" s="88"/>
      <c r="L227" s="88"/>
      <c r="M227" s="88"/>
      <c r="N227" s="93"/>
      <c r="O227" s="93"/>
      <c r="P227" s="88"/>
      <c r="Q227" s="88"/>
      <c r="R227" s="88"/>
      <c r="S227" s="34"/>
      <c r="U227" s="6"/>
      <c r="V227" s="6"/>
      <c r="W227" s="34"/>
      <c r="Y227" s="6"/>
      <c r="Z227" s="6"/>
      <c r="AA227" s="34"/>
    </row>
    <row r="228" spans="2:27" ht="21.75" customHeight="1" x14ac:dyDescent="0.25">
      <c r="B228" s="6"/>
      <c r="C228" s="88"/>
      <c r="D228" s="89"/>
      <c r="E228" s="89"/>
      <c r="F228" s="89"/>
      <c r="G228" s="127"/>
      <c r="H228" s="88"/>
      <c r="I228" s="127"/>
      <c r="J228" s="127"/>
      <c r="K228" s="88"/>
      <c r="L228" s="88"/>
      <c r="M228" s="88"/>
      <c r="N228" s="93"/>
      <c r="O228" s="93"/>
      <c r="P228" s="88"/>
      <c r="Q228" s="88"/>
      <c r="R228" s="88"/>
      <c r="S228" s="34"/>
      <c r="U228" s="6"/>
      <c r="V228" s="6"/>
      <c r="W228" s="34"/>
      <c r="Y228" s="6"/>
      <c r="Z228" s="6"/>
      <c r="AA228" s="34"/>
    </row>
    <row r="229" spans="2:27" ht="21.75" customHeight="1" x14ac:dyDescent="0.25">
      <c r="B229" s="6"/>
      <c r="C229" s="88"/>
      <c r="D229" s="89"/>
      <c r="E229" s="89"/>
      <c r="F229" s="89"/>
      <c r="G229" s="127"/>
      <c r="H229" s="88"/>
      <c r="I229" s="127"/>
      <c r="J229" s="127"/>
      <c r="K229" s="88"/>
      <c r="L229" s="88"/>
      <c r="M229" s="88"/>
      <c r="N229" s="93"/>
      <c r="O229" s="93"/>
      <c r="P229" s="88"/>
      <c r="Q229" s="88"/>
      <c r="R229" s="88"/>
      <c r="S229" s="34"/>
      <c r="U229" s="6"/>
      <c r="V229" s="6"/>
      <c r="W229" s="34"/>
      <c r="Y229" s="6"/>
      <c r="Z229" s="6"/>
      <c r="AA229" s="34"/>
    </row>
    <row r="230" spans="2:27" ht="21.75" customHeight="1" x14ac:dyDescent="0.25">
      <c r="B230" s="6"/>
      <c r="C230" s="88"/>
      <c r="D230" s="89"/>
      <c r="E230" s="89"/>
      <c r="F230" s="89"/>
      <c r="G230" s="127"/>
      <c r="H230" s="88"/>
      <c r="I230" s="127"/>
      <c r="J230" s="127"/>
      <c r="K230" s="88"/>
      <c r="L230" s="88"/>
      <c r="M230" s="88"/>
      <c r="N230" s="93"/>
      <c r="O230" s="93"/>
      <c r="P230" s="88"/>
      <c r="Q230" s="88"/>
      <c r="R230" s="88"/>
      <c r="S230" s="34"/>
      <c r="U230" s="6"/>
      <c r="V230" s="6"/>
      <c r="W230" s="34"/>
      <c r="Y230" s="6"/>
      <c r="Z230" s="6"/>
      <c r="AA230" s="34"/>
    </row>
    <row r="231" spans="2:27" ht="21.75" customHeight="1" x14ac:dyDescent="0.25">
      <c r="B231" s="6"/>
      <c r="C231" s="88"/>
      <c r="D231" s="89"/>
      <c r="E231" s="89"/>
      <c r="F231" s="89"/>
      <c r="G231" s="127"/>
      <c r="H231" s="88"/>
      <c r="I231" s="127"/>
      <c r="J231" s="127"/>
      <c r="K231" s="88"/>
      <c r="L231" s="88"/>
      <c r="M231" s="88"/>
      <c r="N231" s="93"/>
      <c r="O231" s="93"/>
      <c r="P231" s="88"/>
      <c r="Q231" s="88"/>
      <c r="R231" s="88"/>
      <c r="S231" s="34"/>
      <c r="U231" s="6"/>
      <c r="V231" s="6"/>
      <c r="W231" s="34"/>
      <c r="Y231" s="6"/>
      <c r="Z231" s="6"/>
      <c r="AA231" s="34"/>
    </row>
    <row r="232" spans="2:27" ht="21.75" customHeight="1" x14ac:dyDescent="0.25">
      <c r="B232" s="6"/>
      <c r="C232" s="88"/>
      <c r="D232" s="89"/>
      <c r="E232" s="89"/>
      <c r="F232" s="89"/>
      <c r="G232" s="127"/>
      <c r="H232" s="88"/>
      <c r="I232" s="127"/>
      <c r="J232" s="127"/>
      <c r="K232" s="88"/>
      <c r="L232" s="88"/>
      <c r="M232" s="88"/>
      <c r="N232" s="93"/>
      <c r="O232" s="93"/>
      <c r="P232" s="88"/>
      <c r="Q232" s="88"/>
      <c r="R232" s="88"/>
      <c r="S232" s="34"/>
      <c r="U232" s="6"/>
      <c r="V232" s="6"/>
      <c r="W232" s="34"/>
      <c r="Y232" s="6"/>
      <c r="Z232" s="6"/>
      <c r="AA232" s="34"/>
    </row>
    <row r="233" spans="2:27" ht="21.75" customHeight="1" x14ac:dyDescent="0.25">
      <c r="B233" s="6"/>
      <c r="C233" s="88"/>
      <c r="D233" s="89"/>
      <c r="E233" s="89"/>
      <c r="F233" s="89"/>
      <c r="G233" s="127"/>
      <c r="H233" s="88"/>
      <c r="I233" s="127"/>
      <c r="J233" s="127"/>
      <c r="K233" s="88"/>
      <c r="L233" s="88"/>
      <c r="M233" s="88"/>
      <c r="N233" s="93"/>
      <c r="O233" s="93"/>
      <c r="P233" s="88"/>
      <c r="Q233" s="88"/>
      <c r="R233" s="88"/>
      <c r="S233" s="34"/>
      <c r="U233" s="6"/>
      <c r="V233" s="6"/>
      <c r="W233" s="34"/>
      <c r="Y233" s="6"/>
      <c r="Z233" s="6"/>
      <c r="AA233" s="34"/>
    </row>
    <row r="234" spans="2:27" ht="21.75" customHeight="1" x14ac:dyDescent="0.25">
      <c r="B234" s="6"/>
      <c r="C234" s="88"/>
      <c r="D234" s="89"/>
      <c r="E234" s="89"/>
      <c r="F234" s="89"/>
      <c r="G234" s="127"/>
      <c r="H234" s="88"/>
      <c r="I234" s="127"/>
      <c r="J234" s="127"/>
      <c r="K234" s="88"/>
      <c r="L234" s="88"/>
      <c r="M234" s="88"/>
      <c r="N234" s="93"/>
      <c r="O234" s="93"/>
      <c r="P234" s="88"/>
      <c r="Q234" s="88"/>
      <c r="R234" s="88"/>
      <c r="S234" s="34"/>
      <c r="U234" s="6"/>
      <c r="V234" s="6"/>
      <c r="W234" s="34"/>
      <c r="Y234" s="6"/>
      <c r="Z234" s="6"/>
      <c r="AA234" s="34"/>
    </row>
    <row r="235" spans="2:27" ht="21.75" customHeight="1" x14ac:dyDescent="0.25">
      <c r="B235" s="6"/>
      <c r="C235" s="88"/>
      <c r="D235" s="89"/>
      <c r="E235" s="89"/>
      <c r="F235" s="89"/>
      <c r="G235" s="127"/>
      <c r="H235" s="88"/>
      <c r="I235" s="127"/>
      <c r="J235" s="127"/>
      <c r="K235" s="88"/>
      <c r="L235" s="88"/>
      <c r="M235" s="88"/>
      <c r="N235" s="93"/>
      <c r="O235" s="93"/>
      <c r="P235" s="88"/>
      <c r="Q235" s="88"/>
      <c r="R235" s="88"/>
      <c r="S235" s="34"/>
      <c r="U235" s="6"/>
      <c r="V235" s="6"/>
      <c r="W235" s="34"/>
      <c r="Y235" s="6"/>
      <c r="Z235" s="6"/>
      <c r="AA235" s="34"/>
    </row>
    <row r="236" spans="2:27" ht="21.75" customHeight="1" x14ac:dyDescent="0.25">
      <c r="B236" s="6"/>
      <c r="C236" s="88"/>
      <c r="D236" s="89"/>
      <c r="E236" s="89"/>
      <c r="F236" s="89"/>
      <c r="G236" s="127"/>
      <c r="H236" s="88"/>
      <c r="I236" s="127"/>
      <c r="J236" s="127"/>
      <c r="K236" s="88"/>
      <c r="L236" s="88"/>
      <c r="M236" s="88"/>
      <c r="N236" s="93"/>
      <c r="O236" s="93"/>
      <c r="P236" s="88"/>
      <c r="Q236" s="88"/>
      <c r="R236" s="88"/>
      <c r="S236" s="34"/>
      <c r="U236" s="6"/>
      <c r="V236" s="6"/>
      <c r="W236" s="34"/>
      <c r="Y236" s="6"/>
      <c r="Z236" s="6"/>
      <c r="AA236" s="34"/>
    </row>
    <row r="237" spans="2:27" ht="21.75" customHeight="1" x14ac:dyDescent="0.25">
      <c r="B237" s="6"/>
      <c r="C237" s="88"/>
      <c r="D237" s="89"/>
      <c r="E237" s="89"/>
      <c r="F237" s="89"/>
      <c r="G237" s="127"/>
      <c r="H237" s="88"/>
      <c r="I237" s="127"/>
      <c r="J237" s="127"/>
      <c r="K237" s="88"/>
      <c r="L237" s="88"/>
      <c r="M237" s="88"/>
      <c r="N237" s="93"/>
      <c r="O237" s="93"/>
      <c r="P237" s="88"/>
      <c r="Q237" s="88"/>
      <c r="R237" s="88"/>
      <c r="S237" s="34"/>
      <c r="U237" s="6"/>
      <c r="V237" s="6"/>
      <c r="W237" s="34"/>
      <c r="Y237" s="6"/>
      <c r="Z237" s="6"/>
      <c r="AA237" s="34"/>
    </row>
    <row r="238" spans="2:27" ht="21.75" customHeight="1" x14ac:dyDescent="0.25">
      <c r="B238" s="6"/>
      <c r="C238" s="88"/>
      <c r="D238" s="89"/>
      <c r="E238" s="89"/>
      <c r="F238" s="89"/>
      <c r="G238" s="127"/>
      <c r="H238" s="88"/>
      <c r="I238" s="127"/>
      <c r="J238" s="127"/>
      <c r="K238" s="88"/>
      <c r="L238" s="88"/>
      <c r="M238" s="88"/>
      <c r="N238" s="93"/>
      <c r="O238" s="93"/>
      <c r="P238" s="88"/>
      <c r="Q238" s="88"/>
      <c r="R238" s="88"/>
      <c r="S238" s="34"/>
      <c r="U238" s="6"/>
      <c r="V238" s="6"/>
      <c r="W238" s="34"/>
      <c r="Y238" s="6"/>
      <c r="Z238" s="6"/>
      <c r="AA238" s="34"/>
    </row>
    <row r="239" spans="2:27" ht="21.75" customHeight="1" x14ac:dyDescent="0.25">
      <c r="B239" s="6"/>
      <c r="C239" s="88"/>
      <c r="D239" s="89"/>
      <c r="E239" s="89"/>
      <c r="F239" s="89"/>
      <c r="G239" s="127"/>
      <c r="H239" s="88"/>
      <c r="I239" s="127"/>
      <c r="J239" s="127"/>
      <c r="K239" s="88"/>
      <c r="L239" s="88"/>
      <c r="M239" s="88"/>
      <c r="N239" s="93"/>
      <c r="O239" s="93"/>
      <c r="P239" s="88"/>
      <c r="Q239" s="88"/>
      <c r="R239" s="88"/>
      <c r="S239" s="34"/>
      <c r="U239" s="6"/>
      <c r="V239" s="6"/>
      <c r="W239" s="34"/>
      <c r="Y239" s="6"/>
      <c r="Z239" s="6"/>
      <c r="AA239" s="34"/>
    </row>
    <row r="240" spans="2:27" ht="21.75" customHeight="1" x14ac:dyDescent="0.25">
      <c r="B240" s="6"/>
      <c r="C240" s="88"/>
      <c r="D240" s="89"/>
      <c r="E240" s="89"/>
      <c r="F240" s="89"/>
      <c r="G240" s="127"/>
      <c r="H240" s="88"/>
      <c r="I240" s="127"/>
      <c r="J240" s="127"/>
      <c r="K240" s="88"/>
      <c r="L240" s="88"/>
      <c r="M240" s="88"/>
      <c r="N240" s="93"/>
      <c r="O240" s="93"/>
      <c r="P240" s="88"/>
      <c r="Q240" s="88"/>
      <c r="R240" s="88"/>
      <c r="S240" s="34"/>
      <c r="U240" s="6"/>
      <c r="V240" s="6"/>
      <c r="W240" s="34"/>
      <c r="Y240" s="6"/>
      <c r="Z240" s="6"/>
      <c r="AA240" s="34"/>
    </row>
    <row r="241" spans="2:27" ht="21.75" customHeight="1" x14ac:dyDescent="0.25">
      <c r="B241" s="6"/>
      <c r="C241" s="88"/>
      <c r="D241" s="89"/>
      <c r="E241" s="89"/>
      <c r="F241" s="89"/>
      <c r="G241" s="127"/>
      <c r="H241" s="88"/>
      <c r="I241" s="127"/>
      <c r="J241" s="127"/>
      <c r="K241" s="88"/>
      <c r="L241" s="88"/>
      <c r="M241" s="88"/>
      <c r="N241" s="93"/>
      <c r="O241" s="93"/>
      <c r="P241" s="88"/>
      <c r="Q241" s="88"/>
      <c r="R241" s="88"/>
      <c r="S241" s="34"/>
      <c r="U241" s="6"/>
      <c r="V241" s="6"/>
      <c r="W241" s="34"/>
      <c r="Y241" s="6"/>
      <c r="Z241" s="6"/>
      <c r="AA241" s="34"/>
    </row>
    <row r="242" spans="2:27" ht="21.75" customHeight="1" x14ac:dyDescent="0.25">
      <c r="B242" s="6"/>
      <c r="C242" s="88"/>
      <c r="D242" s="89"/>
      <c r="E242" s="89"/>
      <c r="F242" s="89"/>
      <c r="G242" s="127"/>
      <c r="H242" s="88"/>
      <c r="I242" s="127"/>
      <c r="J242" s="127"/>
      <c r="K242" s="88"/>
      <c r="L242" s="88"/>
      <c r="M242" s="88"/>
      <c r="N242" s="93"/>
      <c r="O242" s="93"/>
      <c r="P242" s="88"/>
      <c r="Q242" s="88"/>
      <c r="R242" s="88"/>
      <c r="S242" s="34"/>
      <c r="U242" s="6"/>
      <c r="V242" s="6"/>
      <c r="W242" s="34"/>
      <c r="Y242" s="6"/>
      <c r="Z242" s="6"/>
      <c r="AA242" s="34"/>
    </row>
    <row r="243" spans="2:27" ht="21.75" customHeight="1" x14ac:dyDescent="0.25">
      <c r="B243" s="6"/>
      <c r="C243" s="88"/>
      <c r="D243" s="89"/>
      <c r="E243" s="89"/>
      <c r="F243" s="89"/>
      <c r="G243" s="127"/>
      <c r="H243" s="88"/>
      <c r="I243" s="127"/>
      <c r="J243" s="127"/>
      <c r="K243" s="88"/>
      <c r="L243" s="88"/>
      <c r="M243" s="88"/>
      <c r="N243" s="93"/>
      <c r="O243" s="93"/>
      <c r="P243" s="88"/>
      <c r="Q243" s="88"/>
      <c r="R243" s="88"/>
      <c r="S243" s="34"/>
      <c r="U243" s="6"/>
      <c r="V243" s="6"/>
      <c r="W243" s="34"/>
      <c r="Y243" s="6"/>
      <c r="Z243" s="6"/>
      <c r="AA243" s="34"/>
    </row>
    <row r="244" spans="2:27" ht="21.75" customHeight="1" x14ac:dyDescent="0.25">
      <c r="B244" s="6"/>
      <c r="C244" s="88"/>
      <c r="D244" s="89"/>
      <c r="E244" s="89"/>
      <c r="F244" s="89"/>
      <c r="G244" s="127"/>
      <c r="H244" s="88"/>
      <c r="I244" s="127"/>
      <c r="J244" s="127"/>
      <c r="K244" s="88"/>
      <c r="L244" s="88"/>
      <c r="M244" s="88"/>
      <c r="N244" s="93"/>
      <c r="O244" s="93"/>
      <c r="P244" s="88"/>
      <c r="Q244" s="88"/>
      <c r="R244" s="88"/>
      <c r="S244" s="34"/>
      <c r="U244" s="6"/>
      <c r="V244" s="6"/>
      <c r="W244" s="34"/>
      <c r="Y244" s="6"/>
      <c r="Z244" s="6"/>
      <c r="AA244" s="34"/>
    </row>
    <row r="245" spans="2:27" ht="21.75" customHeight="1" x14ac:dyDescent="0.25">
      <c r="B245" s="6"/>
      <c r="C245" s="88"/>
      <c r="D245" s="89"/>
      <c r="E245" s="89"/>
      <c r="F245" s="89"/>
      <c r="G245" s="127"/>
      <c r="H245" s="88"/>
      <c r="I245" s="127"/>
      <c r="J245" s="127"/>
      <c r="K245" s="88"/>
      <c r="L245" s="88"/>
      <c r="M245" s="88"/>
      <c r="N245" s="93"/>
      <c r="O245" s="93"/>
      <c r="P245" s="88"/>
      <c r="Q245" s="88"/>
      <c r="R245" s="88"/>
      <c r="S245" s="34"/>
      <c r="U245" s="6"/>
      <c r="V245" s="6"/>
      <c r="W245" s="34"/>
      <c r="Y245" s="6"/>
      <c r="Z245" s="6"/>
      <c r="AA245" s="34"/>
    </row>
    <row r="246" spans="2:27" ht="21.75" customHeight="1" x14ac:dyDescent="0.25">
      <c r="B246" s="6"/>
      <c r="C246" s="88"/>
      <c r="D246" s="89"/>
      <c r="E246" s="89"/>
      <c r="F246" s="89"/>
      <c r="G246" s="127"/>
      <c r="H246" s="88"/>
      <c r="I246" s="127"/>
      <c r="J246" s="127"/>
      <c r="K246" s="88"/>
      <c r="L246" s="88"/>
      <c r="M246" s="88"/>
      <c r="N246" s="93"/>
      <c r="O246" s="93"/>
      <c r="P246" s="88"/>
      <c r="Q246" s="88"/>
      <c r="R246" s="88"/>
      <c r="S246" s="34"/>
      <c r="U246" s="6"/>
      <c r="V246" s="6"/>
      <c r="W246" s="34"/>
      <c r="Y246" s="6"/>
      <c r="Z246" s="6"/>
      <c r="AA246" s="34"/>
    </row>
    <row r="247" spans="2:27" ht="21.75" customHeight="1" x14ac:dyDescent="0.25">
      <c r="B247" s="6"/>
      <c r="C247" s="88"/>
      <c r="D247" s="89"/>
      <c r="E247" s="89"/>
      <c r="F247" s="89"/>
      <c r="G247" s="127"/>
      <c r="H247" s="88"/>
      <c r="I247" s="127"/>
      <c r="J247" s="127"/>
      <c r="K247" s="88"/>
      <c r="L247" s="88"/>
      <c r="M247" s="88"/>
      <c r="N247" s="93"/>
      <c r="O247" s="93"/>
      <c r="P247" s="88"/>
      <c r="Q247" s="88"/>
      <c r="R247" s="88"/>
      <c r="S247" s="34"/>
      <c r="U247" s="6"/>
      <c r="V247" s="6"/>
      <c r="W247" s="34"/>
      <c r="Y247" s="6"/>
      <c r="Z247" s="6"/>
      <c r="AA247" s="34"/>
    </row>
    <row r="248" spans="2:27" ht="21.75" customHeight="1" x14ac:dyDescent="0.25">
      <c r="B248" s="6"/>
      <c r="C248" s="88"/>
      <c r="D248" s="89"/>
      <c r="E248" s="89"/>
      <c r="F248" s="89"/>
      <c r="G248" s="127"/>
      <c r="H248" s="88"/>
      <c r="I248" s="127"/>
      <c r="J248" s="127"/>
      <c r="K248" s="88"/>
      <c r="L248" s="88"/>
      <c r="M248" s="88"/>
      <c r="N248" s="93"/>
      <c r="O248" s="93"/>
      <c r="P248" s="88"/>
      <c r="Q248" s="88"/>
      <c r="R248" s="88"/>
      <c r="S248" s="34"/>
      <c r="U248" s="6"/>
      <c r="V248" s="6"/>
      <c r="W248" s="34"/>
      <c r="Y248" s="6"/>
      <c r="Z248" s="6"/>
      <c r="AA248" s="34"/>
    </row>
    <row r="249" spans="2:27" ht="21.75" customHeight="1" x14ac:dyDescent="0.25">
      <c r="B249" s="6"/>
      <c r="C249" s="88"/>
      <c r="D249" s="89"/>
      <c r="E249" s="89"/>
      <c r="F249" s="89"/>
      <c r="G249" s="127"/>
      <c r="H249" s="88"/>
      <c r="I249" s="127"/>
      <c r="J249" s="127"/>
      <c r="K249" s="88"/>
      <c r="L249" s="88"/>
      <c r="M249" s="88"/>
      <c r="N249" s="93"/>
      <c r="O249" s="93"/>
      <c r="P249" s="88"/>
      <c r="Q249" s="88"/>
      <c r="R249" s="88"/>
      <c r="S249" s="34"/>
      <c r="U249" s="6"/>
      <c r="V249" s="6"/>
      <c r="W249" s="34"/>
      <c r="Y249" s="6"/>
      <c r="Z249" s="6"/>
      <c r="AA249" s="34"/>
    </row>
    <row r="250" spans="2:27" ht="21.75" customHeight="1" x14ac:dyDescent="0.25">
      <c r="B250" s="6"/>
      <c r="C250" s="88"/>
      <c r="D250" s="89"/>
      <c r="E250" s="89"/>
      <c r="F250" s="89"/>
      <c r="G250" s="127"/>
      <c r="H250" s="88"/>
      <c r="I250" s="127"/>
      <c r="J250" s="127"/>
      <c r="K250" s="88"/>
      <c r="L250" s="88"/>
      <c r="M250" s="88"/>
      <c r="N250" s="93"/>
      <c r="O250" s="93"/>
      <c r="P250" s="88"/>
      <c r="Q250" s="88"/>
      <c r="R250" s="88"/>
      <c r="S250" s="34"/>
      <c r="U250" s="6"/>
      <c r="V250" s="6"/>
      <c r="W250" s="34"/>
      <c r="Y250" s="6"/>
      <c r="Z250" s="6"/>
      <c r="AA250" s="34"/>
    </row>
    <row r="251" spans="2:27" ht="21.75" customHeight="1" x14ac:dyDescent="0.25">
      <c r="B251" s="6"/>
      <c r="C251" s="88"/>
      <c r="D251" s="89"/>
      <c r="E251" s="89"/>
      <c r="F251" s="89"/>
      <c r="G251" s="127"/>
      <c r="H251" s="88"/>
      <c r="I251" s="127"/>
      <c r="J251" s="127"/>
      <c r="K251" s="88"/>
      <c r="L251" s="88"/>
      <c r="M251" s="88"/>
      <c r="N251" s="93"/>
      <c r="O251" s="93"/>
      <c r="P251" s="88"/>
      <c r="Q251" s="88"/>
      <c r="R251" s="88"/>
      <c r="S251" s="34"/>
      <c r="U251" s="6"/>
      <c r="V251" s="6"/>
      <c r="W251" s="34"/>
      <c r="Y251" s="6"/>
      <c r="Z251" s="6"/>
      <c r="AA251" s="34"/>
    </row>
    <row r="252" spans="2:27" ht="21.75" customHeight="1" x14ac:dyDescent="0.25">
      <c r="B252" s="6"/>
      <c r="C252" s="88"/>
      <c r="D252" s="89"/>
      <c r="E252" s="89"/>
      <c r="F252" s="89"/>
      <c r="G252" s="127"/>
      <c r="H252" s="88"/>
      <c r="I252" s="127"/>
      <c r="J252" s="127"/>
      <c r="K252" s="88"/>
      <c r="L252" s="88"/>
      <c r="M252" s="88"/>
      <c r="N252" s="93"/>
      <c r="O252" s="93"/>
      <c r="P252" s="88"/>
      <c r="Q252" s="88"/>
      <c r="R252" s="88"/>
      <c r="S252" s="34"/>
      <c r="U252" s="6"/>
      <c r="V252" s="6"/>
      <c r="W252" s="34"/>
      <c r="Y252" s="6"/>
      <c r="Z252" s="6"/>
      <c r="AA252" s="34"/>
    </row>
    <row r="253" spans="2:27" ht="21.75" customHeight="1" x14ac:dyDescent="0.25">
      <c r="B253" s="6"/>
      <c r="C253" s="88"/>
      <c r="D253" s="89"/>
      <c r="E253" s="89"/>
      <c r="F253" s="89"/>
      <c r="G253" s="127"/>
      <c r="H253" s="88"/>
      <c r="I253" s="127"/>
      <c r="J253" s="127"/>
      <c r="K253" s="88"/>
      <c r="L253" s="88"/>
      <c r="M253" s="88"/>
      <c r="N253" s="93"/>
      <c r="O253" s="93"/>
      <c r="P253" s="88"/>
      <c r="Q253" s="88"/>
      <c r="R253" s="88"/>
      <c r="S253" s="34"/>
      <c r="U253" s="6"/>
      <c r="V253" s="6"/>
      <c r="W253" s="34"/>
      <c r="Y253" s="6"/>
      <c r="Z253" s="6"/>
      <c r="AA253" s="34"/>
    </row>
    <row r="254" spans="2:27" ht="21.75" customHeight="1" x14ac:dyDescent="0.25">
      <c r="B254" s="6"/>
      <c r="C254" s="88"/>
      <c r="D254" s="89"/>
      <c r="E254" s="89"/>
      <c r="F254" s="89"/>
      <c r="G254" s="127"/>
      <c r="H254" s="88"/>
      <c r="I254" s="127"/>
      <c r="J254" s="127"/>
      <c r="K254" s="88"/>
      <c r="L254" s="88"/>
      <c r="M254" s="88"/>
      <c r="N254" s="93"/>
      <c r="O254" s="93"/>
      <c r="P254" s="88"/>
      <c r="Q254" s="88"/>
      <c r="R254" s="88"/>
      <c r="S254" s="34"/>
      <c r="U254" s="6"/>
      <c r="V254" s="6"/>
      <c r="W254" s="34"/>
      <c r="Y254" s="6"/>
      <c r="Z254" s="6"/>
      <c r="AA254" s="34"/>
    </row>
    <row r="255" spans="2:27" ht="21.75" customHeight="1" x14ac:dyDescent="0.25">
      <c r="B255" s="6"/>
      <c r="C255" s="88"/>
      <c r="D255" s="89"/>
      <c r="E255" s="89"/>
      <c r="F255" s="89"/>
      <c r="G255" s="127"/>
      <c r="H255" s="88"/>
      <c r="I255" s="127"/>
      <c r="J255" s="127"/>
      <c r="K255" s="88"/>
      <c r="L255" s="88"/>
      <c r="M255" s="88"/>
      <c r="N255" s="93"/>
      <c r="O255" s="93"/>
      <c r="P255" s="88"/>
      <c r="Q255" s="88"/>
      <c r="R255" s="88"/>
      <c r="S255" s="34"/>
      <c r="U255" s="6"/>
      <c r="V255" s="6"/>
      <c r="W255" s="34"/>
      <c r="Y255" s="6"/>
      <c r="Z255" s="6"/>
      <c r="AA255" s="34"/>
    </row>
    <row r="256" spans="2:27" ht="21.75" customHeight="1" x14ac:dyDescent="0.25">
      <c r="B256" s="6"/>
      <c r="C256" s="88"/>
      <c r="D256" s="89"/>
      <c r="E256" s="89"/>
      <c r="F256" s="89"/>
      <c r="G256" s="127"/>
      <c r="H256" s="88"/>
      <c r="I256" s="127"/>
      <c r="J256" s="127"/>
      <c r="K256" s="88"/>
      <c r="L256" s="88"/>
      <c r="M256" s="88"/>
      <c r="N256" s="93"/>
      <c r="O256" s="93"/>
      <c r="P256" s="88"/>
      <c r="Q256" s="88"/>
      <c r="R256" s="88"/>
      <c r="S256" s="34"/>
      <c r="U256" s="6"/>
      <c r="V256" s="6"/>
      <c r="W256" s="34"/>
      <c r="Y256" s="6"/>
      <c r="Z256" s="6"/>
      <c r="AA256" s="34"/>
    </row>
    <row r="257" spans="2:27" ht="21.75" customHeight="1" x14ac:dyDescent="0.25">
      <c r="B257" s="6"/>
      <c r="C257" s="88"/>
      <c r="D257" s="89"/>
      <c r="E257" s="89"/>
      <c r="F257" s="89"/>
      <c r="G257" s="127"/>
      <c r="H257" s="88"/>
      <c r="I257" s="127"/>
      <c r="J257" s="127"/>
      <c r="K257" s="88"/>
      <c r="L257" s="88"/>
      <c r="M257" s="88"/>
      <c r="N257" s="93"/>
      <c r="O257" s="93"/>
      <c r="P257" s="88"/>
      <c r="Q257" s="88"/>
      <c r="R257" s="88"/>
      <c r="S257" s="34"/>
      <c r="U257" s="6"/>
      <c r="V257" s="6"/>
      <c r="W257" s="34"/>
      <c r="Y257" s="6"/>
      <c r="Z257" s="6"/>
      <c r="AA257" s="34"/>
    </row>
    <row r="258" spans="2:27" ht="21.75" customHeight="1" x14ac:dyDescent="0.25">
      <c r="B258" s="6"/>
      <c r="C258" s="88"/>
      <c r="D258" s="89"/>
      <c r="E258" s="89"/>
      <c r="F258" s="89"/>
      <c r="G258" s="127"/>
      <c r="H258" s="88"/>
      <c r="I258" s="127"/>
      <c r="J258" s="127"/>
      <c r="K258" s="88"/>
      <c r="L258" s="88"/>
      <c r="M258" s="88"/>
      <c r="N258" s="93"/>
      <c r="O258" s="93"/>
      <c r="P258" s="88"/>
      <c r="Q258" s="88"/>
      <c r="R258" s="88"/>
      <c r="S258" s="34"/>
      <c r="U258" s="6"/>
      <c r="V258" s="6"/>
      <c r="W258" s="34"/>
      <c r="Y258" s="6"/>
      <c r="Z258" s="6"/>
      <c r="AA258" s="34"/>
    </row>
    <row r="259" spans="2:27" ht="21.75" customHeight="1" x14ac:dyDescent="0.25">
      <c r="B259" s="6"/>
      <c r="C259" s="6"/>
      <c r="D259" s="7"/>
      <c r="E259" s="7"/>
      <c r="F259" s="7"/>
      <c r="G259" s="129"/>
      <c r="H259" s="6"/>
      <c r="I259" s="129"/>
      <c r="J259" s="129"/>
      <c r="K259" s="6"/>
      <c r="M259" s="6"/>
      <c r="N259" s="34"/>
      <c r="O259" s="34"/>
      <c r="Q259" s="6"/>
      <c r="R259" s="6"/>
      <c r="S259" s="34"/>
      <c r="U259" s="6"/>
      <c r="V259" s="6"/>
      <c r="W259" s="34"/>
      <c r="Y259" s="6"/>
      <c r="Z259" s="6"/>
      <c r="AA259" s="34"/>
    </row>
    <row r="260" spans="2:27" ht="21.75" customHeight="1" x14ac:dyDescent="0.25">
      <c r="B260" s="6"/>
      <c r="C260" s="6"/>
      <c r="D260" s="7"/>
      <c r="E260" s="7"/>
      <c r="F260" s="7"/>
      <c r="G260" s="129"/>
      <c r="H260" s="6"/>
      <c r="I260" s="129"/>
      <c r="J260" s="129"/>
      <c r="K260" s="6"/>
      <c r="M260" s="6"/>
      <c r="N260" s="34"/>
      <c r="O260" s="34"/>
      <c r="Q260" s="6"/>
      <c r="R260" s="6"/>
      <c r="S260" s="34"/>
      <c r="U260" s="6"/>
      <c r="V260" s="6"/>
      <c r="W260" s="34"/>
      <c r="Y260" s="6"/>
      <c r="Z260" s="6"/>
      <c r="AA260" s="34"/>
    </row>
    <row r="261" spans="2:27" ht="21.75" customHeight="1" x14ac:dyDescent="0.25">
      <c r="B261" s="6"/>
      <c r="C261" s="6"/>
      <c r="D261" s="7"/>
      <c r="E261" s="7"/>
      <c r="F261" s="7"/>
      <c r="G261" s="129"/>
      <c r="H261" s="6"/>
      <c r="I261" s="129"/>
      <c r="J261" s="129"/>
      <c r="K261" s="6"/>
      <c r="M261" s="6"/>
      <c r="N261" s="34"/>
      <c r="O261" s="34"/>
      <c r="Q261" s="6"/>
      <c r="R261" s="6"/>
      <c r="S261" s="34"/>
      <c r="U261" s="6"/>
      <c r="V261" s="6"/>
      <c r="W261" s="34"/>
      <c r="Y261" s="6"/>
      <c r="Z261" s="6"/>
      <c r="AA261" s="34"/>
    </row>
    <row r="262" spans="2:27" ht="21.75" customHeight="1" x14ac:dyDescent="0.25">
      <c r="B262" s="6"/>
      <c r="C262" s="6"/>
      <c r="D262" s="7"/>
      <c r="E262" s="7"/>
      <c r="F262" s="7"/>
      <c r="G262" s="129"/>
      <c r="H262" s="6"/>
      <c r="I262" s="129"/>
      <c r="J262" s="129"/>
      <c r="K262" s="6"/>
      <c r="M262" s="6"/>
      <c r="N262" s="34"/>
      <c r="O262" s="34"/>
      <c r="Q262" s="6"/>
      <c r="R262" s="6"/>
      <c r="S262" s="34"/>
      <c r="U262" s="6"/>
      <c r="V262" s="6"/>
      <c r="W262" s="34"/>
      <c r="Y262" s="6"/>
      <c r="Z262" s="6"/>
      <c r="AA262" s="34"/>
    </row>
    <row r="263" spans="2:27" ht="21.75" customHeight="1" x14ac:dyDescent="0.25">
      <c r="B263" s="6"/>
      <c r="C263" s="6"/>
      <c r="D263" s="7"/>
      <c r="E263" s="7"/>
      <c r="F263" s="7"/>
      <c r="G263" s="129"/>
      <c r="H263" s="6"/>
      <c r="I263" s="129"/>
      <c r="J263" s="129"/>
      <c r="K263" s="6"/>
      <c r="M263" s="6"/>
      <c r="N263" s="34"/>
      <c r="O263" s="34"/>
      <c r="Q263" s="6"/>
      <c r="R263" s="6"/>
      <c r="S263" s="34"/>
      <c r="U263" s="6"/>
      <c r="V263" s="6"/>
      <c r="W263" s="34"/>
      <c r="Y263" s="6"/>
      <c r="Z263" s="6"/>
      <c r="AA263" s="34"/>
    </row>
    <row r="264" spans="2:27" ht="21.75" customHeight="1" x14ac:dyDescent="0.25">
      <c r="B264" s="6"/>
      <c r="C264" s="6"/>
      <c r="D264" s="7"/>
      <c r="E264" s="7"/>
      <c r="F264" s="7"/>
      <c r="G264" s="129"/>
      <c r="H264" s="6"/>
      <c r="I264" s="129"/>
      <c r="J264" s="129"/>
      <c r="K264" s="6"/>
      <c r="M264" s="6"/>
      <c r="N264" s="34"/>
      <c r="O264" s="34"/>
      <c r="Q264" s="6"/>
      <c r="R264" s="6"/>
      <c r="S264" s="34"/>
      <c r="U264" s="6"/>
      <c r="V264" s="6"/>
      <c r="W264" s="34"/>
      <c r="Y264" s="6"/>
      <c r="Z264" s="6"/>
      <c r="AA264" s="34"/>
    </row>
    <row r="265" spans="2:27" ht="21.75" customHeight="1" x14ac:dyDescent="0.25">
      <c r="B265" s="6"/>
      <c r="C265" s="6"/>
      <c r="D265" s="7"/>
      <c r="E265" s="7"/>
      <c r="F265" s="7"/>
      <c r="G265" s="129"/>
      <c r="H265" s="6"/>
      <c r="I265" s="129"/>
      <c r="J265" s="129"/>
      <c r="K265" s="6"/>
      <c r="M265" s="6"/>
      <c r="N265" s="34"/>
      <c r="O265" s="34"/>
      <c r="Q265" s="6"/>
      <c r="R265" s="6"/>
      <c r="S265" s="34"/>
      <c r="U265" s="6"/>
      <c r="V265" s="6"/>
      <c r="W265" s="34"/>
      <c r="Y265" s="6"/>
      <c r="Z265" s="6"/>
      <c r="AA265" s="34"/>
    </row>
    <row r="266" spans="2:27" ht="21.75" customHeight="1" x14ac:dyDescent="0.25">
      <c r="B266" s="6"/>
      <c r="C266" s="6"/>
      <c r="D266" s="7"/>
      <c r="E266" s="7"/>
      <c r="F266" s="7"/>
      <c r="G266" s="129"/>
      <c r="H266" s="6"/>
      <c r="I266" s="129"/>
      <c r="J266" s="129"/>
      <c r="K266" s="6"/>
      <c r="M266" s="6"/>
      <c r="N266" s="34"/>
      <c r="O266" s="34"/>
      <c r="Q266" s="6"/>
      <c r="R266" s="6"/>
      <c r="S266" s="34"/>
      <c r="U266" s="6"/>
      <c r="V266" s="6"/>
      <c r="W266" s="34"/>
      <c r="Y266" s="6"/>
      <c r="Z266" s="6"/>
      <c r="AA266" s="34"/>
    </row>
    <row r="267" spans="2:27" ht="21.75" customHeight="1" x14ac:dyDescent="0.25">
      <c r="C267" s="6"/>
      <c r="D267" s="7"/>
      <c r="E267" s="7"/>
      <c r="F267" s="7"/>
      <c r="G267" s="129"/>
      <c r="H267" s="6"/>
      <c r="I267" s="129"/>
      <c r="J267" s="129"/>
      <c r="K267" s="6"/>
      <c r="M267" s="6"/>
      <c r="N267" s="34"/>
      <c r="O267" s="34"/>
      <c r="Q267" s="6"/>
      <c r="R267" s="6"/>
    </row>
    <row r="268" spans="2:27" ht="21.75" customHeight="1" x14ac:dyDescent="0.25">
      <c r="C268" s="6"/>
      <c r="D268" s="7"/>
      <c r="E268" s="7"/>
      <c r="F268" s="7"/>
      <c r="G268" s="129"/>
      <c r="H268" s="6"/>
      <c r="I268" s="129"/>
      <c r="J268" s="129"/>
      <c r="K268" s="6"/>
      <c r="M268" s="6"/>
      <c r="N268" s="34"/>
      <c r="O268" s="34"/>
      <c r="Q268" s="6"/>
      <c r="R268" s="6"/>
    </row>
    <row r="269" spans="2:27" ht="21.75" customHeight="1" x14ac:dyDescent="0.25">
      <c r="C269" s="6"/>
      <c r="D269" s="7"/>
      <c r="E269" s="7"/>
      <c r="F269" s="7"/>
      <c r="G269" s="129"/>
      <c r="H269" s="6"/>
      <c r="I269" s="129"/>
      <c r="J269" s="129"/>
      <c r="K269" s="6"/>
      <c r="M269" s="6"/>
      <c r="N269" s="34"/>
      <c r="O269" s="34"/>
      <c r="Q269" s="6"/>
      <c r="R269" s="6"/>
    </row>
    <row r="270" spans="2:27" ht="21.75" customHeight="1" x14ac:dyDescent="0.25">
      <c r="C270" s="6"/>
      <c r="D270" s="7"/>
      <c r="E270" s="7"/>
      <c r="F270" s="7"/>
      <c r="G270" s="129"/>
      <c r="H270" s="6"/>
      <c r="I270" s="129"/>
      <c r="J270" s="129"/>
      <c r="K270" s="6"/>
      <c r="M270" s="6"/>
      <c r="N270" s="34"/>
      <c r="O270" s="34"/>
      <c r="Q270" s="6"/>
      <c r="R270" s="6"/>
    </row>
    <row r="271" spans="2:27" ht="21.75" customHeight="1" x14ac:dyDescent="0.25">
      <c r="C271" s="6"/>
      <c r="D271" s="7"/>
      <c r="E271" s="7"/>
      <c r="F271" s="7"/>
      <c r="G271" s="129"/>
      <c r="H271" s="6"/>
      <c r="I271" s="129"/>
      <c r="J271" s="129"/>
      <c r="K271" s="6"/>
      <c r="M271" s="6"/>
      <c r="N271" s="34"/>
      <c r="O271" s="34"/>
      <c r="Q271" s="6"/>
      <c r="R271" s="6"/>
    </row>
    <row r="272" spans="2:27" ht="21.75" customHeight="1" x14ac:dyDescent="0.25">
      <c r="C272" s="6"/>
      <c r="D272" s="7"/>
      <c r="E272" s="7"/>
      <c r="F272" s="7"/>
      <c r="G272" s="129"/>
      <c r="H272" s="6"/>
      <c r="I272" s="129"/>
      <c r="J272" s="129"/>
      <c r="K272" s="6"/>
      <c r="M272" s="6"/>
      <c r="N272" s="34"/>
      <c r="O272" s="34"/>
      <c r="Q272" s="6"/>
      <c r="R272" s="6"/>
    </row>
  </sheetData>
  <mergeCells count="34">
    <mergeCell ref="E18:F20"/>
    <mergeCell ref="U24:V24"/>
    <mergeCell ref="Y24:Z24"/>
    <mergeCell ref="C33:K36"/>
    <mergeCell ref="G11:H11"/>
    <mergeCell ref="C12:D22"/>
    <mergeCell ref="Q28:R28"/>
    <mergeCell ref="M35:N35"/>
    <mergeCell ref="O28:P28"/>
    <mergeCell ref="Q27:R27"/>
    <mergeCell ref="E22:F23"/>
    <mergeCell ref="C24:J24"/>
    <mergeCell ref="M25:N25"/>
    <mergeCell ref="M26:N26"/>
    <mergeCell ref="E21:F21"/>
    <mergeCell ref="E12:F17"/>
    <mergeCell ref="M33:N33"/>
    <mergeCell ref="Q33:R36"/>
    <mergeCell ref="M36:N36"/>
    <mergeCell ref="C27:J27"/>
    <mergeCell ref="M27:N27"/>
    <mergeCell ref="C28:J28"/>
    <mergeCell ref="M28:N28"/>
    <mergeCell ref="M34:N34"/>
    <mergeCell ref="C7:R7"/>
    <mergeCell ref="E11:F11"/>
    <mergeCell ref="I9:K9"/>
    <mergeCell ref="C10:R10"/>
    <mergeCell ref="M9:N9"/>
    <mergeCell ref="C8:F9"/>
    <mergeCell ref="I8:K8"/>
    <mergeCell ref="L8:N8"/>
    <mergeCell ref="O8:P8"/>
    <mergeCell ref="C11:D11"/>
  </mergeCells>
  <conditionalFormatting sqref="M11:AB23">
    <cfRule type="cellIs" dxfId="3" priority="1" stopIfTrue="1" operator="equal">
      <formula>"X"</formula>
    </cfRule>
  </conditionalFormatting>
  <conditionalFormatting sqref="O8">
    <cfRule type="cellIs" dxfId="2" priority="4" stopIfTrue="1" operator="equal">
      <formula>"X"</formula>
    </cfRule>
  </conditionalFormatting>
  <conditionalFormatting sqref="Q8:R8">
    <cfRule type="cellIs" dxfId="1" priority="3" stopIfTrue="1" operator="equal">
      <formula>"X"</formula>
    </cfRule>
  </conditionalFormatting>
  <conditionalFormatting sqref="T24 P25:P27">
    <cfRule type="cellIs" dxfId="0" priority="11" stopIfTrue="1" operator="equal">
      <formula>"X"</formula>
    </cfRule>
  </conditionalFormatting>
  <pageMargins left="0.67" right="0.79" top="9.302083333333333E-2" bottom="0.47244094488188981" header="0.35433070866141736" footer="0.47244094488188981"/>
  <pageSetup paperSize="8" scale="39"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C46F1591F1B6344921DEACFE5A74E3C" ma:contentTypeVersion="10" ma:contentTypeDescription="Create a new document." ma:contentTypeScope="" ma:versionID="fb4761ce6710a23066deacd0f0601d52">
  <xsd:schema xmlns:xsd="http://www.w3.org/2001/XMLSchema" xmlns:xs="http://www.w3.org/2001/XMLSchema" xmlns:p="http://schemas.microsoft.com/office/2006/metadata/properties" xmlns:ns2="e8d08c72-71a9-4d94-ac7f-e81276b369ed" xmlns:ns3="7b2839e4-019b-4e47-b5e2-2ac593db8b7b" targetNamespace="http://schemas.microsoft.com/office/2006/metadata/properties" ma:root="true" ma:fieldsID="9d75f05c2846e8bac7aca424620c7448" ns2:_="" ns3:_="">
    <xsd:import namespace="e8d08c72-71a9-4d94-ac7f-e81276b369ed"/>
    <xsd:import namespace="7b2839e4-019b-4e47-b5e2-2ac593db8b7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d08c72-71a9-4d94-ac7f-e81276b369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2839e4-019b-4e47-b5e2-2ac593db8b7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cda5bcb-83c1-40f0-823e-72331c56fde3}" ma:internalName="TaxCatchAll" ma:showField="CatchAllData" ma:web="7b2839e4-019b-4e47-b5e2-2ac593db8b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7b2839e4-019b-4e47-b5e2-2ac593db8b7b" xsi:nil="true"/>
    <lcf76f155ced4ddcb4097134ff3c332f xmlns="e8d08c72-71a9-4d94-ac7f-e81276b369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FF8AAF-3FB3-4A29-832C-6AA08E2AE28F}">
  <ds:schemaRefs>
    <ds:schemaRef ds:uri="http://schemas.microsoft.com/office/2006/metadata/longProperties"/>
  </ds:schemaRefs>
</ds:datastoreItem>
</file>

<file path=customXml/itemProps2.xml><?xml version="1.0" encoding="utf-8"?>
<ds:datastoreItem xmlns:ds="http://schemas.openxmlformats.org/officeDocument/2006/customXml" ds:itemID="{D62C0111-0210-45F4-B4AB-140655DB98B3}">
  <ds:schemaRefs>
    <ds:schemaRef ds:uri="http://schemas.microsoft.com/sharepoint/v3/contenttype/forms"/>
  </ds:schemaRefs>
</ds:datastoreItem>
</file>

<file path=customXml/itemProps3.xml><?xml version="1.0" encoding="utf-8"?>
<ds:datastoreItem xmlns:ds="http://schemas.openxmlformats.org/officeDocument/2006/customXml" ds:itemID="{D4C82751-2A03-498E-8AC2-EB8A21E3BECA}"/>
</file>

<file path=customXml/itemProps4.xml><?xml version="1.0" encoding="utf-8"?>
<ds:datastoreItem xmlns:ds="http://schemas.openxmlformats.org/officeDocument/2006/customXml" ds:itemID="{710F1976-F06E-4DC8-BB0B-12E5E899C37A}"/>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Quality Evaluation</vt:lpstr>
      <vt:lpstr>'Quality Evaluation'!Print_Area</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Quality Functional Evaluation Criteria PSE 377 CSB Slabs 2017 08 10</dc:title>
  <dc:subject/>
  <dc:creator>MullerR</dc:creator>
  <cp:keywords/>
  <dc:description/>
  <cp:lastModifiedBy>Anthea Timotheus</cp:lastModifiedBy>
  <cp:revision/>
  <cp:lastPrinted>2026-09-10T12:37:34Z</cp:lastPrinted>
  <dcterms:created xsi:type="dcterms:W3CDTF">2004-11-02T06:54:15Z</dcterms:created>
  <dcterms:modified xsi:type="dcterms:W3CDTF">2026-09-10T12:40:58Z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0x0101002C46F1591F1B6344921DEACFE5A74E3C</vt:lpwstr>
  </property>
  <property fmtid="{D5CDD505-2E9C-101B-9397-08002B2CF9AE}" pid="3" name="Sourcing Strategy">
    <vt:lpwstr>Formal Tendering</vt:lpwstr>
  </property>
  <property fmtid="{D5CDD505-2E9C-101B-9397-08002B2CF9AE}" pid="4" name="Category">
    <vt:lpwstr>Enquiry</vt:lpwstr>
  </property>
  <property fmtid="{D5CDD505-2E9C-101B-9397-08002B2CF9AE}" pid="5" name="Checklist">
    <vt:lpwstr>11</vt:lpwstr>
  </property>
</Properties>
</file>